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42\Rede Engenharia\PROJETOS ATIVOS 2025\CALÇAMENTO BLOQUETE SEXTAVADOS- ENVIADOS LICITAÇÃO\"/>
    </mc:Choice>
  </mc:AlternateContent>
  <xr:revisionPtr revIDLastSave="0" documentId="13_ncr:1_{6C5FF6F0-8603-4394-8F24-214BF57467F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LAN ORÇ" sheetId="6" r:id="rId1"/>
    <sheet name="MM CALC" sheetId="21" r:id="rId2"/>
    <sheet name="CRON" sheetId="7" r:id="rId3"/>
    <sheet name="BDI" sheetId="24" r:id="rId4"/>
  </sheets>
  <externalReferences>
    <externalReference r:id="rId5"/>
    <externalReference r:id="rId6"/>
  </externalReferences>
  <definedNames>
    <definedName name="_xlnm._FilterDatabase" localSheetId="2" hidden="1">CRON!$A$5:$G$5</definedName>
    <definedName name="_xlnm._FilterDatabase" localSheetId="1" hidden="1">'MM CALC'!$A$7:$G$22</definedName>
    <definedName name="_xlnm._FilterDatabase" localSheetId="0" hidden="1">'PLAN ORÇ'!$A$10:$I$42</definedName>
    <definedName name="_xlnm.Print_Area" localSheetId="2">CRON!$A$1:$F$22</definedName>
    <definedName name="_xlnm.Print_Area" localSheetId="1">'MM CALC'!$A$1:$G$47</definedName>
    <definedName name="_xlnm.Print_Area" localSheetId="0">'PLAN ORÇ'!$A$1:$I$50</definedName>
    <definedName name="_xlnm.Database">TEXT([1]Dados!$G$29,"mm-aaaa")</definedName>
    <definedName name="Fonte" localSheetId="1">'MM CALC'!#REF!</definedName>
    <definedName name="Fonte">'PLAN ORÇ'!$I1</definedName>
    <definedName name="nao" localSheetId="1">#REF!</definedName>
    <definedName name="nao">#REF!</definedName>
    <definedName name="_xlnm.Print_Titles" localSheetId="1">'MM CALC'!$1:$8</definedName>
    <definedName name="_xlnm.Print_Titles" localSheetId="0">'PLAN ORÇ'!$1:$9</definedName>
  </definedNames>
  <calcPr calcId="181029"/>
</workbook>
</file>

<file path=xl/calcChain.xml><?xml version="1.0" encoding="utf-8"?>
<calcChain xmlns="http://schemas.openxmlformats.org/spreadsheetml/2006/main">
  <c r="I43" i="6" l="1"/>
  <c r="G19" i="7"/>
  <c r="G8" i="7"/>
  <c r="A15" i="21"/>
  <c r="A16" i="21"/>
  <c r="A17" i="21"/>
  <c r="I31" i="6"/>
  <c r="F40" i="21"/>
  <c r="F39" i="21"/>
  <c r="F35" i="21"/>
  <c r="F36" i="21"/>
  <c r="F37" i="21"/>
  <c r="F34" i="21"/>
  <c r="F30" i="21"/>
  <c r="F31" i="21"/>
  <c r="F32" i="21"/>
  <c r="F29" i="21"/>
  <c r="F25" i="21"/>
  <c r="F26" i="21"/>
  <c r="F27" i="21"/>
  <c r="F24" i="21"/>
  <c r="F20" i="21"/>
  <c r="F21" i="21"/>
  <c r="F22" i="21"/>
  <c r="F19" i="21"/>
  <c r="F17" i="21"/>
  <c r="F16" i="21"/>
  <c r="F15" i="21"/>
  <c r="F14" i="21"/>
  <c r="E4" i="6"/>
  <c r="B16" i="21"/>
  <c r="H16" i="6"/>
  <c r="H14" i="6"/>
  <c r="I14" i="6" s="1"/>
  <c r="I13" i="6" s="1"/>
  <c r="C7" i="7" s="1"/>
  <c r="D7" i="7" s="1"/>
  <c r="G7" i="7" s="1"/>
  <c r="A14" i="21" l="1"/>
  <c r="A13" i="21"/>
  <c r="H18" i="6" l="1"/>
  <c r="H17" i="6"/>
  <c r="H42" i="6"/>
  <c r="H41" i="6"/>
  <c r="H39" i="6"/>
  <c r="H38" i="6"/>
  <c r="H37" i="6"/>
  <c r="H36" i="6"/>
  <c r="H34" i="6"/>
  <c r="I34" i="6" s="1"/>
  <c r="H33" i="6"/>
  <c r="I33" i="6" s="1"/>
  <c r="H32" i="6"/>
  <c r="I32" i="6" s="1"/>
  <c r="H31" i="6"/>
  <c r="H29" i="6"/>
  <c r="H28" i="6"/>
  <c r="H26" i="6"/>
  <c r="H23" i="6"/>
  <c r="I14" i="24"/>
  <c r="I23" i="24" s="1"/>
  <c r="H14" i="24"/>
  <c r="H23" i="24" s="1"/>
  <c r="G14" i="24"/>
  <c r="G23" i="24" s="1"/>
  <c r="F14" i="24"/>
  <c r="F23" i="24" s="1"/>
  <c r="E14" i="24"/>
  <c r="E23" i="24" s="1"/>
  <c r="D14" i="24"/>
  <c r="D23" i="24" s="1"/>
  <c r="C14" i="24"/>
  <c r="C23" i="24" s="1"/>
  <c r="I11" i="24"/>
  <c r="I22" i="24" s="1"/>
  <c r="H11" i="24"/>
  <c r="H22" i="24" s="1"/>
  <c r="G11" i="24"/>
  <c r="G22" i="24" s="1"/>
  <c r="F11" i="24"/>
  <c r="F22" i="24" s="1"/>
  <c r="E11" i="24"/>
  <c r="E22" i="24" s="1"/>
  <c r="D11" i="24"/>
  <c r="D22" i="24" s="1"/>
  <c r="C11" i="24"/>
  <c r="C22" i="24" s="1"/>
  <c r="I30" i="6" l="1"/>
  <c r="G24" i="24"/>
  <c r="D24" i="24"/>
  <c r="I24" i="24"/>
  <c r="C24" i="24"/>
  <c r="F24" i="24"/>
  <c r="E24" i="24"/>
  <c r="H24" i="24"/>
  <c r="I38" i="6" l="1"/>
  <c r="I28" i="6"/>
  <c r="I23" i="6"/>
  <c r="I18" i="6"/>
  <c r="I41" i="6"/>
  <c r="H22" i="6"/>
  <c r="I22" i="6" s="1"/>
  <c r="H21" i="6"/>
  <c r="I21" i="6" s="1"/>
  <c r="H19" i="6"/>
  <c r="I19" i="6" s="1"/>
  <c r="I36" i="6"/>
  <c r="I39" i="6" l="1"/>
  <c r="I42" i="6"/>
  <c r="I40" i="6" s="1"/>
  <c r="I37" i="6"/>
  <c r="I29" i="6"/>
  <c r="I35" i="6" l="1"/>
  <c r="C17" i="7"/>
  <c r="F17" i="7" s="1"/>
  <c r="C19" i="7"/>
  <c r="C15" i="7"/>
  <c r="I26" i="6"/>
  <c r="H27" i="6"/>
  <c r="I27" i="6" s="1"/>
  <c r="I25" i="6" s="1"/>
  <c r="C13" i="7" l="1"/>
  <c r="D13" i="7" s="1"/>
  <c r="F15" i="7"/>
  <c r="E15" i="7"/>
  <c r="D15" i="7"/>
  <c r="D17" i="7"/>
  <c r="G17" i="7" s="1"/>
  <c r="E17" i="7"/>
  <c r="E18" i="7"/>
  <c r="G18" i="7" s="1"/>
  <c r="G15" i="7" l="1"/>
  <c r="F13" i="7"/>
  <c r="E13" i="7"/>
  <c r="G13" i="7" s="1"/>
  <c r="H24" i="6"/>
  <c r="I24" i="6" s="1"/>
  <c r="I20" i="6" s="1"/>
  <c r="I17" i="6"/>
  <c r="I15" i="6" s="1"/>
  <c r="I16" i="6"/>
  <c r="B14" i="6"/>
  <c r="G3" i="7"/>
  <c r="C11" i="7" l="1"/>
  <c r="C9" i="7"/>
  <c r="C21" i="7" l="1"/>
  <c r="D3" i="7" s="1"/>
  <c r="C18" i="7" s="1"/>
  <c r="D11" i="7"/>
  <c r="G11" i="7" s="1"/>
  <c r="F11" i="7"/>
  <c r="E11" i="7"/>
  <c r="D9" i="7"/>
  <c r="E9" i="7"/>
  <c r="F9" i="7"/>
  <c r="D21" i="7" l="1"/>
  <c r="G9" i="7"/>
  <c r="G21" i="7" s="1"/>
  <c r="F21" i="7"/>
  <c r="E21" i="7"/>
  <c r="A2" i="7"/>
  <c r="A3" i="7"/>
  <c r="A6" i="7" l="1"/>
  <c r="A4" i="7" l="1"/>
  <c r="D10" i="7" l="1"/>
  <c r="G10" i="7" s="1"/>
  <c r="E12" i="7"/>
  <c r="G12" i="7" s="1"/>
  <c r="C6" i="7"/>
  <c r="D6" i="7" s="1"/>
  <c r="F16" i="7"/>
  <c r="G16" i="7" s="1"/>
  <c r="C16" i="7"/>
  <c r="F14" i="7"/>
  <c r="G14" i="7" s="1"/>
  <c r="C12" i="7"/>
  <c r="C14" i="7"/>
  <c r="C8" i="7"/>
  <c r="C10" i="7"/>
  <c r="E6" i="7"/>
  <c r="F6" i="7" s="1"/>
  <c r="G6" i="7" l="1"/>
  <c r="F20" i="7"/>
  <c r="D20" i="7"/>
  <c r="E20" i="7"/>
  <c r="C20" i="7"/>
  <c r="G20" i="7" l="1"/>
</calcChain>
</file>

<file path=xl/sharedStrings.xml><?xml version="1.0" encoding="utf-8"?>
<sst xmlns="http://schemas.openxmlformats.org/spreadsheetml/2006/main" count="385" uniqueCount="164">
  <si>
    <t>ITEM</t>
  </si>
  <si>
    <t>DESCRIÇÃO</t>
  </si>
  <si>
    <t>CÓDIGO</t>
  </si>
  <si>
    <t>DIRETA</t>
  </si>
  <si>
    <t>INDIRETA</t>
  </si>
  <si>
    <t>(    )</t>
  </si>
  <si>
    <t>UND.</t>
  </si>
  <si>
    <t>QUANT.</t>
  </si>
  <si>
    <t>TOTAL</t>
  </si>
  <si>
    <t>FONTE</t>
  </si>
  <si>
    <t>1.1</t>
  </si>
  <si>
    <t>2.1</t>
  </si>
  <si>
    <t>(  X  )</t>
  </si>
  <si>
    <t xml:space="preserve">FORMA DE
EXECUÇÃO: </t>
  </si>
  <si>
    <t>UNITÁRIO
 S/ BDI</t>
  </si>
  <si>
    <t>UNITÁRIO
C/ BDI</t>
  </si>
  <si>
    <t>FÓRMULA/MEMÓRIA</t>
  </si>
  <si>
    <t>MÊS 01</t>
  </si>
  <si>
    <t>MÊS 02</t>
  </si>
  <si>
    <t>4.2</t>
  </si>
  <si>
    <t>m²</t>
  </si>
  <si>
    <t xml:space="preserve">BDI = </t>
  </si>
  <si>
    <t>___________________________________________________</t>
  </si>
  <si>
    <t>-</t>
  </si>
  <si>
    <t>SEINFRA</t>
  </si>
  <si>
    <t>ED-50266</t>
  </si>
  <si>
    <t>FÍSICO/
FINANCEIRO</t>
  </si>
  <si>
    <t>PLANILHA ORÇAMENTÁRIA DE CUSTOS</t>
  </si>
  <si>
    <t>CDIGO</t>
  </si>
  <si>
    <t>SERVIÇOS PRELIMINARES</t>
  </si>
  <si>
    <t>LIMPEZA FINAL PARA ENTREGA DA OBRA</t>
  </si>
  <si>
    <t>VALOR:</t>
  </si>
  <si>
    <t>CRONOGRAMA FÍSICO-FINANCEIRO</t>
  </si>
  <si>
    <t/>
  </si>
  <si>
    <t>ISS
4,00%</t>
  </si>
  <si>
    <t>PREFEITURA MUNICIPAL DE SANTO ANTÔNIO DO AMPARO</t>
  </si>
  <si>
    <t>OBRA:  REFORMA DE PRAÇA PÚBLICA</t>
  </si>
  <si>
    <t>PLANILHA ORÇAMENTARIA</t>
  </si>
  <si>
    <t>BDI (CONFORME ACÓRDÃO Nº 2622/13 e LEI Nº 13.161 DE 31/08/15)</t>
  </si>
  <si>
    <t>DISCRIMINAÇÃO DAS PARCELAS</t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</si>
  <si>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</si>
  <si>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</si>
  <si>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</si>
  <si>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</si>
  <si>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</si>
  <si>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</si>
  <si>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</si>
  <si>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</si>
  <si>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</si>
  <si>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</si>
  <si>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</si>
  <si>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</si>
  <si>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</si>
  <si>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</si>
  <si>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</si>
  <si>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</si>
  <si>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</si>
  <si>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</si>
  <si>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</si>
  <si>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</si>
  <si>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</si>
  <si>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</si>
  <si>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</si>
  <si>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</si>
  <si>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OBSERVAÇÕES</t>
  </si>
  <si>
    <t xml:space="preserve">Adotado BDI "CONSTRUÇÃO DE EDIFÍCIOS" da planilha de preços SEINFRA/REGIÃO CENTRAL 07/2021  SEM DESONERAÇÃO </t>
  </si>
  <si>
    <t>Carlos Henrique Avelar</t>
  </si>
  <si>
    <t>Prefeito Municipal de Santo Antônio do Amparo-MG</t>
  </si>
  <si>
    <t>4.4</t>
  </si>
  <si>
    <t>LOCAL:  RUA CARLOS TEIXEIRA DE AVELAR,  - SANTO ANTÔNIO DO AMPARO, MINAS GERAIS</t>
  </si>
  <si>
    <t>2.2</t>
  </si>
  <si>
    <t>2.3</t>
  </si>
  <si>
    <t>m</t>
  </si>
  <si>
    <t>4.1</t>
  </si>
  <si>
    <t>4.3</t>
  </si>
  <si>
    <t>MÊS 03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</si>
  <si>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</si>
  <si>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</si>
  <si>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UNID</t>
  </si>
  <si>
    <t>ED-51139</t>
  </si>
  <si>
    <t>GUIA DE MEIO-FIO, EM CONCRETO COM FCK 20MPA, PRÉMOLDADA, MFC-01 PADRÃO DER-MG, DIMENSÕES (12X16,7X35)CM
, EXCLUSIVE SARJETA, INCLUSIVE ESCAVAÇÃO, APILOAMENTO E
TRANSPORTE COM RETIRADA DO MATERIAL ESCAVADO (EM
CAÇAMBA)</t>
  </si>
  <si>
    <t xml:space="preserve">LOCAL: RUAS DIVERSAS  </t>
  </si>
  <si>
    <t xml:space="preserve">PAVIMENTAÇÃO EM BLOQUETE SEXTAVADOS  </t>
  </si>
  <si>
    <t>RUA IBITURUNA (DR AFRANIO A. PAIVA)</t>
  </si>
  <si>
    <t>30x7</t>
  </si>
  <si>
    <t>30x2</t>
  </si>
  <si>
    <t xml:space="preserve">OBRA: PAVIMENTAÇÃO DE BLOQUETE INTERTRAVADO SEXTAVADO </t>
  </si>
  <si>
    <t>OBRA: PAVIMENTAÇÃO EM BLOQUETE INTERTRAVADO SEXTAVDO</t>
  </si>
  <si>
    <t xml:space="preserve">LOCAL: RUAS DIVERSAS </t>
  </si>
  <si>
    <t>3.1</t>
  </si>
  <si>
    <t>3.2</t>
  </si>
  <si>
    <t>3.4</t>
  </si>
  <si>
    <t>3.3</t>
  </si>
  <si>
    <t>2.4</t>
  </si>
  <si>
    <t>Ster Gonçalves Marques dos Santos</t>
  </si>
  <si>
    <t>Engenheira Civil CREA MG- 427.414/D</t>
  </si>
  <si>
    <t>RUA:ANTÔNIO TRINDADE FILHO (ELDORADO) - 70M</t>
  </si>
  <si>
    <t>RUA:ANTÔNIO TRINDADE FILHO (ELDORADO)</t>
  </si>
  <si>
    <t>RUA:DR. GERALDO CARRARA (MATADOURO) MONSENHOR VILAÇA</t>
  </si>
  <si>
    <t>Engenheira Civil CREA 427.417/D</t>
  </si>
  <si>
    <t>RUA: IBITURUNA - BAIRRO:  AFRÂNIO PAIVA - 30M</t>
  </si>
  <si>
    <t>RUAS DIVERSAS</t>
  </si>
  <si>
    <t xml:space="preserve"> SANTO ANTÔNIO DO AMPARO/MG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</si>
  <si>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</si>
  <si>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</si>
  <si>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</si>
  <si>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</si>
  <si>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</si>
  <si>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</si>
  <si>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</si>
  <si>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</si>
  <si>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</si>
  <si>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</si>
  <si>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56x2</t>
  </si>
  <si>
    <t>56,00x2,50</t>
  </si>
  <si>
    <t>18,80x1 ( apenas um lado)</t>
  </si>
  <si>
    <t>2,30x2,60</t>
  </si>
  <si>
    <t xml:space="preserve">                                        Engenheira Civil CREA 427.417/D</t>
  </si>
  <si>
    <t>________________________________________</t>
  </si>
  <si>
    <t>56x2,50</t>
  </si>
  <si>
    <t>38x4,20</t>
  </si>
  <si>
    <t>ACESSO AO VELÓRIO  03- BAIRRO; PROGRESSO -2,30M</t>
  </si>
  <si>
    <t>ACESSO AO VELÓRIO 02 - BAIRRO; PROGRESSO -38M</t>
  </si>
  <si>
    <t>ACESSO AO VELÓRIO 01 - BAIRRO; PROGRESSO -56M</t>
  </si>
  <si>
    <t>ACESSO AO VELÓRIO 1- (PROGRESSO)</t>
  </si>
  <si>
    <t>ACESSO AO VELÓRIO 02- (PROGRESSO)</t>
  </si>
  <si>
    <t>ACESSO AO  VELÓRIO 03- (PROGRESSO)</t>
  </si>
  <si>
    <t>PRAZO DE EXECUÇÃO: 03 MESES</t>
  </si>
  <si>
    <t xml:space="preserve">SERVIÇOS PRELIMINARES </t>
  </si>
  <si>
    <t>DATA: 03/07/2025</t>
  </si>
  <si>
    <t>CALÇAMENTO DO VELÓRIO 01- BAIRRO: PROGRESSO-56M</t>
  </si>
  <si>
    <t>CALÇAMENTO DO VELÓRIO 02- BAIRRO: PROGRESSO-38M</t>
  </si>
  <si>
    <t>CALÇAMENTO DO VELÓRIO 03 - BAIRRO: PROGRESSO- 2,30M</t>
  </si>
  <si>
    <t>MEMÓRIAL DE CÁLCULO</t>
  </si>
  <si>
    <t>DEMONSTRATIVO DO BDI - SEM DESONERAÇÃO - OBRA RODOVIÁRIA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</si>
  <si>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</si>
  <si>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CONSTRUÇÃO DE RODOVIAS E FERROVIAS</t>
  </si>
  <si>
    <r>
      <t xml:space="preserve">INC.
</t>
    </r>
    <r>
      <rPr>
        <b/>
        <vertAlign val="superscript"/>
        <sz val="8"/>
        <color theme="0"/>
        <rFont val="Arial"/>
        <family val="2"/>
      </rPr>
      <t>(6)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</si>
  <si>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</si>
  <si>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</si>
  <si>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</si>
  <si>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SERVIÇO TERCEIRIZADO
</t>
    </r>
    <r>
      <rPr>
        <b/>
        <vertAlign val="superscript"/>
        <sz val="8"/>
        <color theme="0"/>
        <rFont val="Arial"/>
        <family val="2"/>
      </rPr>
      <t>(4)</t>
    </r>
    <r>
      <rPr>
        <b/>
        <sz val="8"/>
        <color theme="0"/>
        <rFont val="Arial"/>
        <family val="2"/>
      </rPr>
      <t xml:space="preserve">
(ISS=5%)</t>
    </r>
  </si>
  <si>
    <r>
      <t xml:space="preserve">EQUIPAMENTO
</t>
    </r>
    <r>
      <rPr>
        <b/>
        <vertAlign val="superscript"/>
        <sz val="8"/>
        <color theme="0"/>
        <rFont val="Arial"/>
        <family val="2"/>
      </rPr>
      <t xml:space="preserve">(3)
</t>
    </r>
    <r>
      <rPr>
        <b/>
        <sz val="8"/>
        <color theme="0"/>
        <rFont val="Arial"/>
        <family val="2"/>
      </rPr>
      <t>(ISS=5%)</t>
    </r>
  </si>
  <si>
    <r>
      <t>ISS</t>
    </r>
    <r>
      <rPr>
        <vertAlign val="superscript"/>
        <sz val="8"/>
        <rFont val="Arial"/>
        <family val="2"/>
      </rPr>
      <t>(2)</t>
    </r>
  </si>
  <si>
    <t>BDI (NUMERADOR)</t>
  </si>
  <si>
    <t>BDI (DENOMINADOR)</t>
  </si>
  <si>
    <t>BDI</t>
  </si>
  <si>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 xml:space="preserve"> SIGLA.
</t>
    </r>
    <r>
      <rPr>
        <vertAlign val="superscript"/>
        <sz val="8"/>
        <rFont val="Arial"/>
        <family val="2"/>
      </rPr>
      <t xml:space="preserve">(2) </t>
    </r>
    <r>
      <rPr>
        <sz val="8"/>
        <rFont val="Arial"/>
        <family val="2"/>
      </rPr>
      <t xml:space="preserve">INCIDÊNCIA DE ISS EM 70%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LOCAÇÃO DE CUSTO HORÁRIO DE EQUIPAMENTO.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 xml:space="preserve">BDI DIFERENCIADO A SER APLICADO PARA FORNECIMENTO DE MATERIAL BETUMINOSO E MATERIAL DE JAZIDA.
</t>
    </r>
    <r>
      <rPr>
        <vertAlign val="superscript"/>
        <sz val="8"/>
        <rFont val="Arial"/>
        <family val="2"/>
      </rPr>
      <t xml:space="preserve">(6) </t>
    </r>
    <r>
      <rPr>
        <sz val="8"/>
        <rFont val="Arial"/>
        <family val="2"/>
      </rPr>
      <t>INCIDÊNCIA.</t>
    </r>
  </si>
  <si>
    <t>STER GONÇALVES MARQUES DOS SANTOS</t>
  </si>
  <si>
    <t>ENGENHEIRA CIVIL CREA-MG 427.414/ D</t>
  </si>
  <si>
    <t>SINAPI</t>
  </si>
  <si>
    <t>EXECUÇÃO DE PAVIMENTO EM PISO INTERTRAVADO, COM BLOCO SEXTAVADO DE 25 X 25 M2
CM, ESPESSURA 8 CM. AF_10/2022</t>
  </si>
  <si>
    <t>1 unidade (3x1,5m)</t>
  </si>
  <si>
    <t>EXECUÇÃO DE SARJETA DE CONCRETO USINADO, MOLDADA IN LOCO EM TRECHO CURVO, 30 CM BASE X 10 CM
ALTURA. AF_01/2024</t>
  </si>
  <si>
    <t>94288</t>
  </si>
  <si>
    <t>EXECUÇÃO DE SARJETA DE CONCRETO USINADO, MOLDADA IN LOCO EM TRECHO CURVO, 30 CM BASE X 10 CM</t>
  </si>
  <si>
    <t>ALTURA. AF_01/2024</t>
  </si>
  <si>
    <t>55X7</t>
  </si>
  <si>
    <t>55X2</t>
  </si>
  <si>
    <t>75x7m</t>
  </si>
  <si>
    <t>75X2</t>
  </si>
  <si>
    <t>REGIÃO/MÊS DE REFERÊNCIA: SEINFRA E SINAPI /REGIÃO CENTRAL 07/2025 SEM DESONERAÇÃO</t>
  </si>
  <si>
    <t>RUA:DR. GERALDO CARRARA (MATADOURO) MONSENHOR VILAÇA - 55M</t>
  </si>
  <si>
    <t>RUA:ANTÔNIO TRINDADE FILHO (ELDORADO) - 75M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</si>
</sst>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&quot;R$&quot;\ #,##0.000"/>
    <numFmt numFmtId="167" formatCode="0.000%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sz val="9"/>
      <name val="Arial"/>
      <family val="2"/>
    </font>
    <font>
      <b/>
      <sz val="13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2" fillId="23" borderId="4" applyNumberFormat="0" applyFont="0" applyAlignment="0" applyProtection="0"/>
    <xf numFmtId="9" fontId="2" fillId="0" borderId="0" applyFont="0" applyFill="0" applyBorder="0" applyAlignment="0" applyProtection="0"/>
    <xf numFmtId="0" fontId="12" fillId="16" borderId="5" applyNumberFormat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/>
  </cellStyleXfs>
  <cellXfs count="244">
    <xf numFmtId="0" fontId="0" fillId="0" borderId="0" xfId="0"/>
    <xf numFmtId="0" fontId="20" fillId="0" borderId="10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0" fillId="0" borderId="10" xfId="0" applyNumberFormat="1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vertical="center"/>
    </xf>
    <xf numFmtId="0" fontId="20" fillId="0" borderId="13" xfId="0" applyFont="1" applyBorder="1" applyAlignment="1">
      <alignment vertical="center" wrapText="1"/>
    </xf>
    <xf numFmtId="4" fontId="2" fillId="0" borderId="1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" fontId="20" fillId="0" borderId="13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vertical="center"/>
    </xf>
    <xf numFmtId="49" fontId="2" fillId="0" borderId="18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165" fontId="2" fillId="0" borderId="22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0" fontId="2" fillId="0" borderId="21" xfId="0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right" vertical="center"/>
    </xf>
    <xf numFmtId="0" fontId="21" fillId="0" borderId="10" xfId="0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 wrapText="1"/>
    </xf>
    <xf numFmtId="165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0" fillId="0" borderId="17" xfId="0" applyFont="1" applyBorder="1" applyAlignment="1">
      <alignment vertical="center" wrapText="1"/>
    </xf>
    <xf numFmtId="4" fontId="20" fillId="0" borderId="13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4" fontId="20" fillId="0" borderId="0" xfId="0" applyNumberFormat="1" applyFont="1" applyAlignment="1">
      <alignment vertical="center" wrapText="1"/>
    </xf>
    <xf numFmtId="4" fontId="20" fillId="0" borderId="19" xfId="0" applyNumberFormat="1" applyFont="1" applyBorder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2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vertical="center" wrapText="1"/>
    </xf>
    <xf numFmtId="4" fontId="20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0" fillId="0" borderId="17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1" fillId="0" borderId="0" xfId="0" applyFont="1" applyAlignment="1">
      <alignment vertical="center" wrapText="1"/>
    </xf>
    <xf numFmtId="165" fontId="21" fillId="0" borderId="10" xfId="0" applyNumberFormat="1" applyFont="1" applyBorder="1" applyAlignment="1">
      <alignment horizontal="center" vertical="center"/>
    </xf>
    <xf numFmtId="10" fontId="20" fillId="0" borderId="22" xfId="0" applyNumberFormat="1" applyFont="1" applyBorder="1" applyAlignment="1">
      <alignment horizontal="center" vertical="center" wrapText="1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" fontId="20" fillId="0" borderId="11" xfId="0" applyNumberFormat="1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166" fontId="2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5" fontId="20" fillId="0" borderId="13" xfId="0" applyNumberFormat="1" applyFont="1" applyBorder="1" applyAlignment="1">
      <alignment horizontal="right" vertical="center"/>
    </xf>
    <xf numFmtId="0" fontId="20" fillId="0" borderId="1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vertical="center"/>
    </xf>
    <xf numFmtId="2" fontId="22" fillId="24" borderId="10" xfId="35" applyNumberFormat="1" applyFont="1" applyFill="1" applyBorder="1" applyAlignment="1">
      <alignment horizontal="center" vertical="center" wrapText="1"/>
    </xf>
    <xf numFmtId="2" fontId="22" fillId="24" borderId="10" xfId="0" applyNumberFormat="1" applyFont="1" applyFill="1" applyBorder="1" applyAlignment="1">
      <alignment horizontal="center" vertical="center" wrapText="1"/>
    </xf>
    <xf numFmtId="165" fontId="22" fillId="24" borderId="10" xfId="0" applyNumberFormat="1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30" xfId="0" applyFont="1" applyBorder="1" applyAlignment="1">
      <alignment horizontal="center" vertical="center"/>
    </xf>
    <xf numFmtId="0" fontId="20" fillId="0" borderId="34" xfId="0" applyFont="1" applyBorder="1" applyAlignment="1">
      <alignment horizontal="right" vertical="center" wrapText="1"/>
    </xf>
    <xf numFmtId="49" fontId="22" fillId="24" borderId="10" xfId="0" applyNumberFormat="1" applyFont="1" applyFill="1" applyBorder="1" applyAlignment="1">
      <alignment vertical="center" wrapText="1"/>
    </xf>
    <xf numFmtId="0" fontId="20" fillId="0" borderId="11" xfId="0" applyFont="1" applyBorder="1" applyAlignment="1">
      <alignment horizontal="left" vertical="center" wrapText="1"/>
    </xf>
    <xf numFmtId="10" fontId="20" fillId="0" borderId="40" xfId="33" applyNumberFormat="1" applyFont="1" applyFill="1" applyBorder="1" applyAlignment="1">
      <alignment horizontal="left" vertical="center"/>
    </xf>
    <xf numFmtId="4" fontId="20" fillId="0" borderId="12" xfId="0" applyNumberFormat="1" applyFont="1" applyBorder="1" applyAlignment="1">
      <alignment horizontal="center" vertical="center" wrapText="1"/>
    </xf>
    <xf numFmtId="165" fontId="22" fillId="24" borderId="12" xfId="0" applyNumberFormat="1" applyFont="1" applyFill="1" applyBorder="1" applyAlignment="1">
      <alignment horizontal="center" vertical="center" wrapText="1"/>
    </xf>
    <xf numFmtId="165" fontId="21" fillId="0" borderId="12" xfId="0" applyNumberFormat="1" applyFont="1" applyBorder="1" applyAlignment="1">
      <alignment horizontal="center" vertical="center" wrapText="1"/>
    </xf>
    <xf numFmtId="10" fontId="20" fillId="0" borderId="10" xfId="33" applyNumberFormat="1" applyFont="1" applyFill="1" applyBorder="1" applyAlignment="1">
      <alignment horizontal="left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35" xfId="0" applyNumberFormat="1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4" fontId="20" fillId="0" borderId="1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10" xfId="0" quotePrefix="1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165" fontId="22" fillId="0" borderId="10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vertical="center" wrapText="1"/>
    </xf>
    <xf numFmtId="4" fontId="20" fillId="0" borderId="24" xfId="0" applyNumberFormat="1" applyFont="1" applyBorder="1" applyAlignment="1">
      <alignment vertical="center" wrapText="1"/>
    </xf>
    <xf numFmtId="4" fontId="20" fillId="0" borderId="20" xfId="0" applyNumberFormat="1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left" wrapText="1"/>
    </xf>
    <xf numFmtId="0" fontId="21" fillId="0" borderId="13" xfId="0" applyFont="1" applyBorder="1" applyAlignment="1">
      <alignment vertical="center"/>
    </xf>
    <xf numFmtId="165" fontId="21" fillId="0" borderId="13" xfId="0" applyNumberFormat="1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49" fontId="30" fillId="0" borderId="1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2" fontId="21" fillId="0" borderId="11" xfId="0" applyNumberFormat="1" applyFont="1" applyBorder="1" applyAlignment="1">
      <alignment horizontal="center" vertical="center" wrapText="1"/>
    </xf>
    <xf numFmtId="165" fontId="21" fillId="0" borderId="11" xfId="0" applyNumberFormat="1" applyFont="1" applyBorder="1" applyAlignment="1">
      <alignment horizontal="center" vertical="center" wrapText="1"/>
    </xf>
    <xf numFmtId="165" fontId="21" fillId="0" borderId="14" xfId="0" applyNumberFormat="1" applyFont="1" applyBorder="1" applyAlignment="1">
      <alignment horizontal="center" vertical="center" wrapText="1"/>
    </xf>
    <xf numFmtId="0" fontId="21" fillId="25" borderId="10" xfId="45" applyFont="1" applyFill="1" applyBorder="1" applyAlignment="1">
      <alignment horizontal="center" vertical="center"/>
    </xf>
    <xf numFmtId="49" fontId="21" fillId="0" borderId="11" xfId="45" applyNumberFormat="1" applyFont="1" applyBorder="1" applyAlignment="1">
      <alignment horizontal="center" vertical="center" wrapText="1"/>
    </xf>
    <xf numFmtId="49" fontId="2" fillId="0" borderId="11" xfId="45" applyNumberFormat="1" applyBorder="1" applyAlignment="1">
      <alignment vertical="center" wrapText="1"/>
    </xf>
    <xf numFmtId="2" fontId="21" fillId="0" borderId="11" xfId="45" applyNumberFormat="1" applyFont="1" applyBorder="1" applyAlignment="1">
      <alignment horizontal="center" vertical="center" wrapText="1"/>
    </xf>
    <xf numFmtId="165" fontId="21" fillId="0" borderId="11" xfId="45" applyNumberFormat="1" applyFont="1" applyBorder="1" applyAlignment="1">
      <alignment horizontal="center" vertical="center" wrapText="1"/>
    </xf>
    <xf numFmtId="0" fontId="21" fillId="25" borderId="0" xfId="45" applyFont="1" applyFill="1" applyAlignment="1">
      <alignment vertical="center"/>
    </xf>
    <xf numFmtId="0" fontId="21" fillId="25" borderId="0" xfId="45" applyFont="1" applyFill="1" applyAlignment="1">
      <alignment horizontal="center" vertical="center"/>
    </xf>
    <xf numFmtId="0" fontId="21" fillId="25" borderId="0" xfId="0" applyFont="1" applyFill="1" applyAlignment="1">
      <alignment vertical="center"/>
    </xf>
    <xf numFmtId="49" fontId="2" fillId="0" borderId="10" xfId="0" applyNumberFormat="1" applyFont="1" applyBorder="1" applyAlignment="1">
      <alignment vertical="center" wrapText="1"/>
    </xf>
    <xf numFmtId="0" fontId="21" fillId="0" borderId="13" xfId="0" applyFont="1" applyBorder="1" applyAlignment="1">
      <alignment horizontal="center" vertical="center"/>
    </xf>
    <xf numFmtId="165" fontId="22" fillId="0" borderId="24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10" fontId="20" fillId="0" borderId="21" xfId="0" applyNumberFormat="1" applyFont="1" applyBorder="1" applyAlignment="1">
      <alignment horizontal="center" vertical="center" wrapText="1"/>
    </xf>
    <xf numFmtId="4" fontId="21" fillId="0" borderId="13" xfId="0" applyNumberFormat="1" applyFont="1" applyBorder="1" applyAlignment="1">
      <alignment horizontal="center" vertical="center"/>
    </xf>
    <xf numFmtId="0" fontId="28" fillId="28" borderId="43" xfId="45" applyFont="1" applyFill="1" applyBorder="1" applyAlignment="1">
      <alignment horizontal="center" vertical="center" wrapText="1"/>
    </xf>
    <xf numFmtId="9" fontId="28" fillId="28" borderId="43" xfId="45" applyNumberFormat="1" applyFont="1" applyFill="1" applyBorder="1" applyAlignment="1">
      <alignment horizontal="center" vertical="center" wrapText="1"/>
    </xf>
    <xf numFmtId="10" fontId="21" fillId="0" borderId="43" xfId="45" applyNumberFormat="1" applyFont="1" applyBorder="1" applyAlignment="1">
      <alignment horizontal="left" vertical="center" wrapText="1"/>
    </xf>
    <xf numFmtId="10" fontId="22" fillId="0" borderId="37" xfId="45" applyNumberFormat="1" applyFont="1" applyBorder="1" applyAlignment="1">
      <alignment horizontal="center" vertical="center"/>
    </xf>
    <xf numFmtId="9" fontId="21" fillId="0" borderId="43" xfId="47" applyFont="1" applyBorder="1" applyAlignment="1">
      <alignment horizontal="center" vertical="center"/>
    </xf>
    <xf numFmtId="9" fontId="21" fillId="26" borderId="43" xfId="47" applyFont="1" applyFill="1" applyBorder="1" applyAlignment="1">
      <alignment horizontal="center" vertical="center"/>
    </xf>
    <xf numFmtId="167" fontId="21" fillId="0" borderId="43" xfId="47" applyNumberFormat="1" applyFont="1" applyBorder="1" applyAlignment="1">
      <alignment horizontal="center" vertical="center"/>
    </xf>
    <xf numFmtId="10" fontId="21" fillId="0" borderId="43" xfId="47" applyNumberFormat="1" applyFont="1" applyBorder="1" applyAlignment="1">
      <alignment horizontal="center" vertical="center"/>
    </xf>
    <xf numFmtId="10" fontId="21" fillId="26" borderId="43" xfId="47" applyNumberFormat="1" applyFont="1" applyFill="1" applyBorder="1" applyAlignment="1">
      <alignment horizontal="center" vertical="center"/>
    </xf>
    <xf numFmtId="10" fontId="21" fillId="0" borderId="43" xfId="45" applyNumberFormat="1" applyFont="1" applyBorder="1" applyAlignment="1">
      <alignment horizontal="center" vertical="center"/>
    </xf>
    <xf numFmtId="10" fontId="21" fillId="0" borderId="37" xfId="45" applyNumberFormat="1" applyFont="1" applyBorder="1" applyAlignment="1">
      <alignment horizontal="center" vertical="center"/>
    </xf>
    <xf numFmtId="10" fontId="22" fillId="0" borderId="43" xfId="47" applyNumberFormat="1" applyFont="1" applyBorder="1" applyAlignment="1">
      <alignment horizontal="center" vertical="center"/>
    </xf>
    <xf numFmtId="10" fontId="22" fillId="26" borderId="43" xfId="47" applyNumberFormat="1" applyFont="1" applyFill="1" applyBorder="1" applyAlignment="1">
      <alignment horizontal="center" vertical="center"/>
    </xf>
    <xf numFmtId="167" fontId="22" fillId="0" borderId="43" xfId="47" applyNumberFormat="1" applyFont="1" applyBorder="1" applyAlignment="1">
      <alignment horizontal="center" vertical="center"/>
    </xf>
    <xf numFmtId="10" fontId="21" fillId="29" borderId="43" xfId="47" applyNumberFormat="1" applyFont="1" applyFill="1" applyBorder="1" applyAlignment="1">
      <alignment horizontal="center" vertical="center"/>
    </xf>
    <xf numFmtId="43" fontId="21" fillId="0" borderId="43" xfId="33" applyNumberFormat="1" applyFont="1" applyBorder="1" applyAlignment="1">
      <alignment horizontal="center" vertical="center"/>
    </xf>
    <xf numFmtId="43" fontId="21" fillId="26" borderId="43" xfId="33" applyNumberFormat="1" applyFont="1" applyFill="1" applyBorder="1" applyAlignment="1">
      <alignment horizontal="center" vertical="center"/>
    </xf>
    <xf numFmtId="10" fontId="34" fillId="0" borderId="43" xfId="47" applyNumberFormat="1" applyFont="1" applyBorder="1" applyAlignment="1">
      <alignment horizontal="center" vertical="center"/>
    </xf>
    <xf numFmtId="10" fontId="34" fillId="26" borderId="43" xfId="47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22" fillId="24" borderId="12" xfId="0" applyFont="1" applyFill="1" applyBorder="1" applyAlignment="1">
      <alignment horizontal="center" vertical="center"/>
    </xf>
    <xf numFmtId="0" fontId="22" fillId="24" borderId="13" xfId="0" applyFont="1" applyFill="1" applyBorder="1" applyAlignment="1">
      <alignment horizontal="center" vertical="center"/>
    </xf>
    <xf numFmtId="0" fontId="22" fillId="24" borderId="17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4" fontId="20" fillId="0" borderId="11" xfId="0" applyNumberFormat="1" applyFont="1" applyBorder="1" applyAlignment="1">
      <alignment horizontal="center" vertical="center" wrapText="1"/>
    </xf>
    <xf numFmtId="4" fontId="20" fillId="0" borderId="35" xfId="0" applyNumberFormat="1" applyFont="1" applyBorder="1" applyAlignment="1">
      <alignment horizontal="center" vertical="center"/>
    </xf>
    <xf numFmtId="4" fontId="20" fillId="0" borderId="15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6" fillId="0" borderId="32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7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49" fontId="20" fillId="0" borderId="15" xfId="0" applyNumberFormat="1" applyFont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27" fillId="27" borderId="36" xfId="45" applyFont="1" applyFill="1" applyBorder="1" applyAlignment="1">
      <alignment horizontal="center" vertical="center" wrapText="1"/>
    </xf>
    <xf numFmtId="0" fontId="27" fillId="27" borderId="37" xfId="45" applyFont="1" applyFill="1" applyBorder="1" applyAlignment="1">
      <alignment horizontal="center" vertical="center" wrapText="1"/>
    </xf>
    <xf numFmtId="0" fontId="27" fillId="27" borderId="42" xfId="45" applyFont="1" applyFill="1" applyBorder="1" applyAlignment="1">
      <alignment horizontal="center" vertical="center" wrapText="1"/>
    </xf>
    <xf numFmtId="0" fontId="28" fillId="28" borderId="43" xfId="45" applyFont="1" applyFill="1" applyBorder="1" applyAlignment="1">
      <alignment horizontal="center" vertical="center" wrapText="1"/>
    </xf>
    <xf numFmtId="0" fontId="28" fillId="28" borderId="43" xfId="45" applyFont="1" applyFill="1" applyBorder="1" applyAlignment="1">
      <alignment horizontal="center" vertical="center"/>
    </xf>
    <xf numFmtId="0" fontId="28" fillId="28" borderId="44" xfId="45" applyFont="1" applyFill="1" applyBorder="1" applyAlignment="1">
      <alignment horizontal="center" vertical="center" wrapText="1"/>
    </xf>
    <xf numFmtId="0" fontId="28" fillId="28" borderId="45" xfId="45" applyFont="1" applyFill="1" applyBorder="1" applyAlignment="1">
      <alignment horizontal="center" vertical="center" wrapText="1"/>
    </xf>
    <xf numFmtId="0" fontId="28" fillId="28" borderId="46" xfId="45" applyFont="1" applyFill="1" applyBorder="1" applyAlignment="1">
      <alignment horizontal="center" vertical="center" wrapText="1"/>
    </xf>
    <xf numFmtId="0" fontId="28" fillId="28" borderId="36" xfId="45" applyFont="1" applyFill="1" applyBorder="1" applyAlignment="1">
      <alignment horizontal="center" vertical="center"/>
    </xf>
    <xf numFmtId="0" fontId="28" fillId="28" borderId="37" xfId="45" applyFont="1" applyFill="1" applyBorder="1" applyAlignment="1">
      <alignment horizontal="center" vertical="center"/>
    </xf>
    <xf numFmtId="0" fontId="28" fillId="28" borderId="42" xfId="45" applyFont="1" applyFill="1" applyBorder="1" applyAlignment="1">
      <alignment horizontal="center" vertical="center"/>
    </xf>
    <xf numFmtId="0" fontId="21" fillId="0" borderId="36" xfId="45" applyFont="1" applyBorder="1" applyAlignment="1">
      <alignment horizontal="left" vertical="center"/>
    </xf>
    <xf numFmtId="0" fontId="21" fillId="0" borderId="37" xfId="45" applyFont="1" applyBorder="1" applyAlignment="1">
      <alignment horizontal="left" vertical="center"/>
    </xf>
    <xf numFmtId="0" fontId="21" fillId="0" borderId="42" xfId="45" applyFont="1" applyBorder="1" applyAlignment="1">
      <alignment horizontal="left" vertical="center"/>
    </xf>
    <xf numFmtId="0" fontId="22" fillId="0" borderId="38" xfId="45" applyFont="1" applyBorder="1" applyAlignment="1">
      <alignment horizontal="center" vertical="center"/>
    </xf>
    <xf numFmtId="0" fontId="22" fillId="0" borderId="47" xfId="45" applyFont="1" applyBorder="1" applyAlignment="1">
      <alignment horizontal="center" vertical="center"/>
    </xf>
    <xf numFmtId="0" fontId="22" fillId="0" borderId="39" xfId="45" applyFont="1" applyBorder="1" applyAlignment="1">
      <alignment horizontal="center" vertical="center"/>
    </xf>
    <xf numFmtId="0" fontId="22" fillId="0" borderId="49" xfId="45" applyFont="1" applyBorder="1" applyAlignment="1">
      <alignment horizontal="center" vertical="center"/>
    </xf>
    <xf numFmtId="0" fontId="33" fillId="27" borderId="38" xfId="45" applyFont="1" applyFill="1" applyBorder="1" applyAlignment="1">
      <alignment horizontal="center" vertical="center"/>
    </xf>
    <xf numFmtId="0" fontId="33" fillId="27" borderId="48" xfId="45" applyFont="1" applyFill="1" applyBorder="1" applyAlignment="1">
      <alignment horizontal="center" vertical="center"/>
    </xf>
    <xf numFmtId="0" fontId="33" fillId="27" borderId="47" xfId="45" applyFont="1" applyFill="1" applyBorder="1" applyAlignment="1">
      <alignment horizontal="center" vertical="center"/>
    </xf>
    <xf numFmtId="0" fontId="22" fillId="27" borderId="39" xfId="45" applyFont="1" applyFill="1" applyBorder="1" applyAlignment="1">
      <alignment horizontal="center" vertical="center"/>
    </xf>
    <xf numFmtId="0" fontId="22" fillId="27" borderId="50" xfId="45" applyFont="1" applyFill="1" applyBorder="1" applyAlignment="1">
      <alignment horizontal="center" vertical="center"/>
    </xf>
    <xf numFmtId="0" fontId="22" fillId="27" borderId="49" xfId="45" applyFont="1" applyFill="1" applyBorder="1" applyAlignment="1">
      <alignment horizontal="center" vertical="center"/>
    </xf>
    <xf numFmtId="0" fontId="21" fillId="0" borderId="36" xfId="45" applyFont="1" applyBorder="1" applyAlignment="1">
      <alignment horizontal="right" vertical="center"/>
    </xf>
    <xf numFmtId="0" fontId="21" fillId="0" borderId="42" xfId="45" applyFont="1" applyBorder="1" applyAlignment="1">
      <alignment horizontal="right" vertical="center"/>
    </xf>
    <xf numFmtId="167" fontId="22" fillId="0" borderId="44" xfId="47" applyNumberFormat="1" applyFont="1" applyBorder="1" applyAlignment="1">
      <alignment horizontal="center" vertical="center"/>
    </xf>
    <xf numFmtId="167" fontId="22" fillId="0" borderId="45" xfId="47" applyNumberFormat="1" applyFont="1" applyBorder="1" applyAlignment="1">
      <alignment horizontal="center" vertical="center"/>
    </xf>
    <xf numFmtId="167" fontId="22" fillId="0" borderId="46" xfId="47" applyNumberFormat="1" applyFont="1" applyBorder="1" applyAlignment="1">
      <alignment horizontal="center" vertical="center"/>
    </xf>
    <xf numFmtId="10" fontId="22" fillId="29" borderId="38" xfId="47" applyNumberFormat="1" applyFont="1" applyFill="1" applyBorder="1" applyAlignment="1">
      <alignment horizontal="center" vertical="center"/>
    </xf>
    <xf numFmtId="10" fontId="22" fillId="29" borderId="47" xfId="47" applyNumberFormat="1" applyFont="1" applyFill="1" applyBorder="1" applyAlignment="1">
      <alignment horizontal="center" vertical="center"/>
    </xf>
    <xf numFmtId="10" fontId="22" fillId="29" borderId="39" xfId="47" applyNumberFormat="1" applyFont="1" applyFill="1" applyBorder="1" applyAlignment="1">
      <alignment horizontal="center" vertical="center"/>
    </xf>
    <xf numFmtId="10" fontId="22" fillId="29" borderId="49" xfId="47" applyNumberFormat="1" applyFont="1" applyFill="1" applyBorder="1" applyAlignment="1">
      <alignment horizontal="center" vertical="center"/>
    </xf>
    <xf numFmtId="10" fontId="22" fillId="29" borderId="43" xfId="47" applyNumberFormat="1" applyFont="1" applyFill="1" applyBorder="1" applyAlignment="1">
      <alignment horizontal="center" vertical="center"/>
    </xf>
    <xf numFmtId="0" fontId="21" fillId="29" borderId="36" xfId="45" applyFont="1" applyFill="1" applyBorder="1" applyAlignment="1">
      <alignment horizontal="justify" vertical="center" wrapText="1"/>
    </xf>
    <xf numFmtId="0" fontId="21" fillId="29" borderId="37" xfId="45" applyFont="1" applyFill="1" applyBorder="1" applyAlignment="1">
      <alignment horizontal="justify" vertical="center" wrapText="1"/>
    </xf>
    <xf numFmtId="0" fontId="21" fillId="29" borderId="42" xfId="45" applyFont="1" applyFill="1" applyBorder="1" applyAlignment="1">
      <alignment horizontal="justify" vertical="center" wrapText="1"/>
    </xf>
    <xf numFmtId="10" fontId="22" fillId="26" borderId="43" xfId="47" applyNumberFormat="1" applyFont="1" applyFill="1" applyBorder="1" applyAlignment="1">
      <alignment horizontal="center" vertical="center"/>
    </xf>
    <xf numFmtId="0" fontId="22" fillId="27" borderId="36" xfId="45" applyFont="1" applyFill="1" applyBorder="1" applyAlignment="1">
      <alignment horizontal="center" vertical="center"/>
    </xf>
    <xf numFmtId="0" fontId="22" fillId="27" borderId="37" xfId="45" applyFont="1" applyFill="1" applyBorder="1" applyAlignment="1">
      <alignment horizontal="center" vertical="center"/>
    </xf>
    <xf numFmtId="0" fontId="22" fillId="27" borderId="42" xfId="45" applyFont="1" applyFill="1" applyBorder="1" applyAlignment="1">
      <alignment horizontal="center" vertical="center"/>
    </xf>
  </cellXfs>
  <cellStyles count="48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rmal 10" xfId="45" xr:uid="{00000000-0005-0000-0000-000020000000}"/>
    <cellStyle name="Nota" xfId="32" builtinId="10" customBuiltin="1"/>
    <cellStyle name="Porcentagem" xfId="33" builtinId="5"/>
    <cellStyle name="Porcentagem 2" xfId="46" xr:uid="{00000000-0005-0000-0000-000023000000}"/>
    <cellStyle name="Porcentagem 2 2" xfId="47" xr:uid="{EF546DAF-0819-4E6D-A5CE-7B4E6FEFEE42}"/>
    <cellStyle name="Ruim" xfId="30" builtinId="27" customBuiltin="1"/>
    <cellStyle name="Saída" xfId="34" builtinId="21" customBuiltin="1"/>
    <cellStyle name="Texto de Aviso" xfId="36" builtinId="11" customBuiltin="1"/>
    <cellStyle name="Texto Explicativo" xfId="37" builtinId="53" customBuiltin="1"/>
    <cellStyle name="Título" xfId="38" builtinId="15" customBuiltin="1"/>
    <cellStyle name="Título 1" xfId="39" builtinId="16" customBuiltin="1"/>
    <cellStyle name="Título 2" xfId="40" builtinId="17" customBuiltin="1"/>
    <cellStyle name="Título 3" xfId="41" builtinId="18" customBuiltin="1"/>
    <cellStyle name="Título 4" xfId="42" builtinId="19" customBuiltin="1"/>
    <cellStyle name="Total" xfId="43" builtinId="25" customBuiltin="1"/>
    <cellStyle name="Vírgula" xfId="35" builtinId="3"/>
    <cellStyle name="Vírgula 4" xfId="44" xr:uid="{00000000-0005-0000-0000-00002E000000}"/>
  </cellStyles>
  <dxfs count="23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182880</xdr:colOff>
      <xdr:row>0</xdr:row>
      <xdr:rowOff>74295</xdr:rowOff>
    </xdr:from>
    <xdr:to>
      <xdr:col>2</xdr:col>
      <xdr:colOff>749743</xdr:colOff>
      <xdr:row>0</xdr:row>
      <xdr:rowOff>950595</xdr:rowOff>
    </xdr:to>
    <xdr:pic>
      <xdr:nvPicPr>
        <xdr:cNvPr id="3" name="Picture 15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" y="74295"/>
          <a:ext cx="1260283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285751</xdr:colOff>
      <xdr:row>0</xdr:row>
      <xdr:rowOff>38101</xdr:rowOff>
    </xdr:from>
    <xdr:to>
      <xdr:col>2</xdr:col>
      <xdr:colOff>247650</xdr:colOff>
      <xdr:row>0</xdr:row>
      <xdr:rowOff>1041875</xdr:rowOff>
    </xdr:to>
    <xdr:pic>
      <xdr:nvPicPr>
        <xdr:cNvPr id="2" name="Picture 156">
          <a:extLst>
            <a:ext uri="{FF2B5EF4-FFF2-40B4-BE49-F238E27FC236}">
              <a16:creationId xmlns:a16="http://schemas.microsoft.com/office/drawing/2014/main" id="{5DA46CBB-0EFF-4CF9-ADF0-10058297C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" y="38101"/>
          <a:ext cx="1114424" cy="1003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38100</xdr:rowOff>
    </xdr:from>
    <xdr:to>
      <xdr:col>1</xdr:col>
      <xdr:colOff>709084</xdr:colOff>
      <xdr:row>0</xdr:row>
      <xdr:rowOff>971550</xdr:rowOff>
    </xdr:to>
    <xdr:pic>
      <xdr:nvPicPr>
        <xdr:cNvPr id="4" name="Picture 156">
          <a:extLst>
            <a:ext uri="{FF2B5EF4-FFF2-40B4-BE49-F238E27FC236}">
              <a16:creationId xmlns:a16="http://schemas.microsoft.com/office/drawing/2014/main" id="{FBF9E465-2550-4513-B496-1390EE121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985309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lanilha_Or&#231;amentaria%20-%20PAV.%20BLOQUETE%20%20SEPARADO.xlsx" TargetMode="External"/><Relationship Id="rId1" Type="http://schemas.openxmlformats.org/officeDocument/2006/relationships/externalLinkPath" Target="file:///D:\Planilha_Or&#231;amentaria%20-%20PAV.%20BLOQUETE%20%20SEPAR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 ORÇ"/>
      <sheetName val="CRON"/>
      <sheetName val="MM CALC"/>
      <sheetName val="BDI"/>
    </sheetNames>
    <sheetDataSet>
      <sheetData sheetId="0" refreshError="1"/>
      <sheetData sheetId="1" refreshError="1"/>
      <sheetData sheetId="2" refreshError="1">
        <row r="11">
          <cell r="B11" t="str">
            <v>SEINFRA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L65"/>
  <sheetViews>
    <sheetView showGridLines="0" topLeftCell="A10" zoomScale="90" zoomScaleNormal="90" zoomScaleSheetLayoutView="102" workbookViewId="0">
      <selection activeCell="D15" sqref="D15"/>
    </sheetView>
  </sheetViews>
  <sheetFormatPr defaultColWidth="9.140625" defaultRowHeight="12.75" x14ac:dyDescent="0.2"/>
  <cols>
    <col min="1" max="1" width="6.5703125" style="4" customWidth="1"/>
    <col min="2" max="2" width="10.140625" style="5" customWidth="1"/>
    <col min="3" max="3" width="15" style="5" customWidth="1"/>
    <col min="4" max="4" width="97" style="12" customWidth="1"/>
    <col min="5" max="5" width="6.7109375" style="5" customWidth="1"/>
    <col min="6" max="6" width="11.5703125" style="6" bestFit="1" customWidth="1"/>
    <col min="7" max="8" width="12.7109375" style="6" customWidth="1"/>
    <col min="9" max="9" width="15" style="104" bestFit="1" customWidth="1"/>
    <col min="10" max="10" width="9.140625" style="11"/>
    <col min="11" max="11" width="6.140625" style="5" bestFit="1" customWidth="1"/>
    <col min="12" max="16384" width="9.140625" style="11"/>
  </cols>
  <sheetData>
    <row r="1" spans="1:11" s="106" customFormat="1" ht="80.099999999999994" customHeight="1" x14ac:dyDescent="0.2">
      <c r="A1" s="170" t="s">
        <v>37</v>
      </c>
      <c r="B1" s="171"/>
      <c r="C1" s="171"/>
      <c r="D1" s="171"/>
      <c r="E1" s="171"/>
      <c r="F1" s="171"/>
      <c r="G1" s="171"/>
      <c r="H1" s="171"/>
      <c r="I1" s="172"/>
      <c r="K1" s="67"/>
    </row>
    <row r="2" spans="1:11" x14ac:dyDescent="0.2">
      <c r="A2" s="179" t="s">
        <v>27</v>
      </c>
      <c r="B2" s="179"/>
      <c r="C2" s="179"/>
      <c r="D2" s="179"/>
      <c r="E2" s="179"/>
      <c r="F2" s="179"/>
      <c r="G2" s="179"/>
      <c r="H2" s="179"/>
      <c r="I2" s="179"/>
    </row>
    <row r="3" spans="1:11" x14ac:dyDescent="0.2">
      <c r="A3" s="83"/>
      <c r="B3" s="84"/>
      <c r="C3" s="84"/>
      <c r="D3" s="82"/>
      <c r="E3" s="84"/>
      <c r="F3" s="84"/>
      <c r="G3" s="84"/>
      <c r="H3" s="84"/>
      <c r="I3" s="79"/>
    </row>
    <row r="4" spans="1:11" x14ac:dyDescent="0.2">
      <c r="A4" s="13" t="s">
        <v>35</v>
      </c>
      <c r="B4" s="2"/>
      <c r="C4" s="2"/>
      <c r="D4" s="51"/>
      <c r="E4" s="26" t="str">
        <f>'MM CALC'!E3</f>
        <v>DATA: 03/07/2025</v>
      </c>
      <c r="F4" s="105">
        <v>45841</v>
      </c>
      <c r="G4" s="38"/>
      <c r="H4" s="38"/>
      <c r="I4" s="101"/>
    </row>
    <row r="5" spans="1:11" x14ac:dyDescent="0.2">
      <c r="A5" s="13" t="s">
        <v>87</v>
      </c>
      <c r="B5" s="26" t="s">
        <v>82</v>
      </c>
      <c r="C5" s="26"/>
      <c r="D5" s="37"/>
      <c r="E5" s="182"/>
      <c r="F5" s="183"/>
      <c r="G5" s="183"/>
      <c r="H5" s="183"/>
      <c r="I5" s="184"/>
    </row>
    <row r="6" spans="1:11" x14ac:dyDescent="0.2">
      <c r="A6" s="173" t="s">
        <v>81</v>
      </c>
      <c r="B6" s="174"/>
      <c r="C6" s="174"/>
      <c r="D6" s="175"/>
      <c r="E6" s="180" t="s">
        <v>13</v>
      </c>
      <c r="F6" s="181"/>
      <c r="G6" s="185" t="s">
        <v>65</v>
      </c>
      <c r="H6" s="186"/>
      <c r="I6" s="176" t="s">
        <v>34</v>
      </c>
    </row>
    <row r="7" spans="1:11" ht="28.5" customHeight="1" x14ac:dyDescent="0.2">
      <c r="A7" s="173" t="s">
        <v>161</v>
      </c>
      <c r="B7" s="174"/>
      <c r="C7" s="174"/>
      <c r="D7" s="175"/>
      <c r="E7" s="70" t="s">
        <v>5</v>
      </c>
      <c r="F7" s="71" t="s">
        <v>3</v>
      </c>
      <c r="G7" s="187"/>
      <c r="H7" s="188"/>
      <c r="I7" s="177"/>
    </row>
    <row r="8" spans="1:11" x14ac:dyDescent="0.2">
      <c r="A8" s="92" t="s">
        <v>127</v>
      </c>
      <c r="B8" s="3"/>
      <c r="C8" s="3"/>
      <c r="D8" s="3"/>
      <c r="E8" s="93" t="s">
        <v>12</v>
      </c>
      <c r="F8" s="72" t="s">
        <v>4</v>
      </c>
      <c r="G8" s="94" t="s">
        <v>21</v>
      </c>
      <c r="H8" s="97">
        <v>0.21079999999999999</v>
      </c>
      <c r="I8" s="178"/>
    </row>
    <row r="9" spans="1:11" x14ac:dyDescent="0.2">
      <c r="A9" s="8"/>
      <c r="B9" s="2"/>
      <c r="C9" s="2"/>
      <c r="D9" s="9"/>
      <c r="E9" s="2"/>
      <c r="F9" s="17"/>
      <c r="G9" s="10"/>
      <c r="H9" s="10"/>
      <c r="I9" s="102"/>
    </row>
    <row r="10" spans="1:11" s="5" customFormat="1" ht="25.5" x14ac:dyDescent="0.2">
      <c r="A10" s="63" t="s">
        <v>0</v>
      </c>
      <c r="B10" s="64" t="s">
        <v>9</v>
      </c>
      <c r="C10" s="79" t="s">
        <v>28</v>
      </c>
      <c r="D10" s="73" t="s">
        <v>1</v>
      </c>
      <c r="E10" s="64" t="s">
        <v>6</v>
      </c>
      <c r="F10" s="62" t="s">
        <v>7</v>
      </c>
      <c r="G10" s="7" t="s">
        <v>14</v>
      </c>
      <c r="H10" s="98" t="s">
        <v>15</v>
      </c>
      <c r="I10" s="7" t="s">
        <v>8</v>
      </c>
    </row>
    <row r="11" spans="1:11" x14ac:dyDescent="0.2">
      <c r="A11" s="66"/>
      <c r="B11" s="67"/>
      <c r="C11" s="67"/>
      <c r="D11" s="21"/>
      <c r="E11" s="67"/>
      <c r="F11" s="68"/>
      <c r="G11" s="69"/>
      <c r="H11" s="69"/>
      <c r="I11" s="103" t="s">
        <v>23</v>
      </c>
    </row>
    <row r="12" spans="1:11" x14ac:dyDescent="0.2">
      <c r="A12" s="167"/>
      <c r="B12" s="168"/>
      <c r="C12" s="168"/>
      <c r="D12" s="168"/>
      <c r="E12" s="168"/>
      <c r="F12" s="168"/>
      <c r="G12" s="168"/>
      <c r="H12" s="168"/>
      <c r="I12" s="169"/>
    </row>
    <row r="13" spans="1:11" s="39" customFormat="1" ht="11.25" x14ac:dyDescent="0.2">
      <c r="A13" s="85">
        <v>1</v>
      </c>
      <c r="B13" s="85"/>
      <c r="C13" s="86"/>
      <c r="D13" s="87" t="s">
        <v>128</v>
      </c>
      <c r="E13" s="88"/>
      <c r="F13" s="89"/>
      <c r="G13" s="90"/>
      <c r="H13" s="99"/>
      <c r="I13" s="90">
        <f>I14</f>
        <v>1399.91</v>
      </c>
      <c r="K13" s="75"/>
    </row>
    <row r="14" spans="1:11" s="122" customFormat="1" ht="53.25" customHeight="1" x14ac:dyDescent="0.2">
      <c r="A14" s="33" t="s">
        <v>10</v>
      </c>
      <c r="B14" s="33" t="str">
        <f>'[2]MM CALC'!B11</f>
        <v>SEINFRA</v>
      </c>
      <c r="C14" s="120" t="s">
        <v>76</v>
      </c>
      <c r="D14" s="121" t="s">
        <v>77</v>
      </c>
      <c r="E14" s="31" t="s">
        <v>78</v>
      </c>
      <c r="F14" s="34">
        <v>1</v>
      </c>
      <c r="G14" s="144">
        <v>1156.19</v>
      </c>
      <c r="H14" s="100">
        <f>ROUND(G14+(G14*$H$8),2)</f>
        <v>1399.91</v>
      </c>
      <c r="I14" s="35">
        <f>ROUND((F14*H14),2)</f>
        <v>1399.91</v>
      </c>
      <c r="K14" s="123"/>
    </row>
    <row r="15" spans="1:11" s="36" customFormat="1" ht="11.25" x14ac:dyDescent="0.2">
      <c r="A15" s="85">
        <v>2</v>
      </c>
      <c r="B15" s="85"/>
      <c r="C15" s="91"/>
      <c r="D15" s="95" t="s">
        <v>163</v>
      </c>
      <c r="E15" s="91"/>
      <c r="F15" s="89"/>
      <c r="G15" s="90"/>
      <c r="H15" s="99"/>
      <c r="I15" s="90">
        <f>I16+I17+I18+I19</f>
        <v>90234</v>
      </c>
      <c r="K15" s="74"/>
    </row>
    <row r="16" spans="1:11" s="36" customFormat="1" ht="25.5" x14ac:dyDescent="0.2">
      <c r="A16" s="33" t="s">
        <v>11</v>
      </c>
      <c r="B16" s="33" t="s">
        <v>150</v>
      </c>
      <c r="C16" s="5">
        <v>92394</v>
      </c>
      <c r="D16" s="126" t="s">
        <v>151</v>
      </c>
      <c r="E16" s="31" t="s">
        <v>20</v>
      </c>
      <c r="F16" s="34">
        <v>525</v>
      </c>
      <c r="G16" s="35">
        <v>98.85</v>
      </c>
      <c r="H16" s="100">
        <f>ROUND(G16+(G16*$H$8),2)</f>
        <v>119.69</v>
      </c>
      <c r="I16" s="35">
        <f>ROUND((F16*H16),2)</f>
        <v>62837.25</v>
      </c>
      <c r="K16" s="76"/>
    </row>
    <row r="17" spans="1:11" s="36" customFormat="1" ht="63.75" x14ac:dyDescent="0.2">
      <c r="A17" s="33" t="s">
        <v>70</v>
      </c>
      <c r="B17" s="124" t="s">
        <v>24</v>
      </c>
      <c r="C17" s="125" t="s">
        <v>79</v>
      </c>
      <c r="D17" s="126" t="s">
        <v>80</v>
      </c>
      <c r="E17" s="127" t="s">
        <v>72</v>
      </c>
      <c r="F17" s="128">
        <v>150</v>
      </c>
      <c r="G17" s="129">
        <v>79.12</v>
      </c>
      <c r="H17" s="130">
        <f>ROUND(G17+(G17*$H$8),2)</f>
        <v>95.8</v>
      </c>
      <c r="I17" s="129">
        <f>F17*H17</f>
        <v>14370</v>
      </c>
      <c r="K17" s="76"/>
    </row>
    <row r="18" spans="1:11" s="36" customFormat="1" ht="66" customHeight="1" x14ac:dyDescent="0.2">
      <c r="A18" s="33" t="s">
        <v>71</v>
      </c>
      <c r="B18" s="131" t="s">
        <v>150</v>
      </c>
      <c r="C18" s="132" t="s">
        <v>154</v>
      </c>
      <c r="D18" s="133" t="s">
        <v>153</v>
      </c>
      <c r="E18" s="132" t="s">
        <v>72</v>
      </c>
      <c r="F18" s="134">
        <v>150</v>
      </c>
      <c r="G18" s="135">
        <v>42.56</v>
      </c>
      <c r="H18" s="130">
        <f>ROUND(G18+(G18*$H$8),2)</f>
        <v>51.53</v>
      </c>
      <c r="I18" s="129">
        <f>ROUND((F18*H18),2)</f>
        <v>7729.5</v>
      </c>
      <c r="K18" s="76"/>
    </row>
    <row r="19" spans="1:11" s="138" customFormat="1" ht="66" customHeight="1" x14ac:dyDescent="0.2">
      <c r="A19" s="33" t="s">
        <v>93</v>
      </c>
      <c r="B19" s="33" t="s">
        <v>24</v>
      </c>
      <c r="C19" s="120" t="s">
        <v>25</v>
      </c>
      <c r="D19" s="139" t="s">
        <v>30</v>
      </c>
      <c r="E19" s="31" t="s">
        <v>20</v>
      </c>
      <c r="F19" s="34">
        <v>525</v>
      </c>
      <c r="G19" s="57">
        <v>8.33</v>
      </c>
      <c r="H19" s="100">
        <f>ROUND(G19+(G19*$H$8),2)</f>
        <v>10.09</v>
      </c>
      <c r="I19" s="35">
        <f>ROUND((F19*H19),2)</f>
        <v>5297.25</v>
      </c>
      <c r="J19" s="136"/>
      <c r="K19" s="137"/>
    </row>
    <row r="20" spans="1:11" s="122" customFormat="1" ht="17.25" customHeight="1" x14ac:dyDescent="0.2">
      <c r="A20" s="85">
        <v>3</v>
      </c>
      <c r="B20" s="85"/>
      <c r="C20" s="91"/>
      <c r="D20" s="95" t="s">
        <v>162</v>
      </c>
      <c r="E20" s="91"/>
      <c r="F20" s="89"/>
      <c r="G20" s="90"/>
      <c r="H20" s="99"/>
      <c r="I20" s="90">
        <f>I21+I22+I23+I24</f>
        <v>66171.600000000006</v>
      </c>
      <c r="K20" s="140"/>
    </row>
    <row r="21" spans="1:11" s="36" customFormat="1" ht="25.5" x14ac:dyDescent="0.2">
      <c r="A21" s="33" t="s">
        <v>89</v>
      </c>
      <c r="B21" s="33" t="s">
        <v>150</v>
      </c>
      <c r="C21" s="5">
        <v>92394</v>
      </c>
      <c r="D21" s="126" t="s">
        <v>151</v>
      </c>
      <c r="E21" s="31" t="s">
        <v>20</v>
      </c>
      <c r="F21" s="34">
        <v>385</v>
      </c>
      <c r="G21" s="35">
        <v>98.85</v>
      </c>
      <c r="H21" s="100">
        <f>ROUND(G21+(G21*$H$8),2)</f>
        <v>119.69</v>
      </c>
      <c r="I21" s="35">
        <f>F21*H21</f>
        <v>46080.65</v>
      </c>
      <c r="K21" s="74"/>
    </row>
    <row r="22" spans="1:11" s="36" customFormat="1" ht="63.75" x14ac:dyDescent="0.2">
      <c r="A22" s="33" t="s">
        <v>90</v>
      </c>
      <c r="B22" s="124" t="s">
        <v>24</v>
      </c>
      <c r="C22" s="125" t="s">
        <v>79</v>
      </c>
      <c r="D22" s="126" t="s">
        <v>80</v>
      </c>
      <c r="E22" s="127" t="s">
        <v>72</v>
      </c>
      <c r="F22" s="128">
        <v>110</v>
      </c>
      <c r="G22" s="129">
        <v>79.12</v>
      </c>
      <c r="H22" s="130">
        <f>ROUND(G22+(G22*$H$8),2)</f>
        <v>95.8</v>
      </c>
      <c r="I22" s="129">
        <f>ROUND((F22*H22),2)</f>
        <v>10538</v>
      </c>
      <c r="K22" s="76"/>
    </row>
    <row r="23" spans="1:11" s="36" customFormat="1" ht="38.25" x14ac:dyDescent="0.2">
      <c r="A23" s="33" t="s">
        <v>92</v>
      </c>
      <c r="B23" s="131" t="s">
        <v>150</v>
      </c>
      <c r="C23" s="132" t="s">
        <v>154</v>
      </c>
      <c r="D23" s="133" t="s">
        <v>153</v>
      </c>
      <c r="E23" s="132" t="s">
        <v>72</v>
      </c>
      <c r="F23" s="134">
        <v>110</v>
      </c>
      <c r="G23" s="135">
        <v>42.56</v>
      </c>
      <c r="H23" s="130">
        <f>ROUND(G23+(G23*$H$8),2)</f>
        <v>51.53</v>
      </c>
      <c r="I23" s="129">
        <f>F23*H23</f>
        <v>5668.3</v>
      </c>
      <c r="K23" s="76"/>
    </row>
    <row r="24" spans="1:11" s="36" customFormat="1" ht="54" customHeight="1" x14ac:dyDescent="0.2">
      <c r="A24" s="33" t="s">
        <v>91</v>
      </c>
      <c r="B24" s="33" t="s">
        <v>24</v>
      </c>
      <c r="C24" s="120" t="s">
        <v>25</v>
      </c>
      <c r="D24" s="139" t="s">
        <v>30</v>
      </c>
      <c r="E24" s="31" t="s">
        <v>20</v>
      </c>
      <c r="F24" s="34">
        <v>385</v>
      </c>
      <c r="G24" s="57">
        <v>8.33</v>
      </c>
      <c r="H24" s="100">
        <f t="shared" ref="H24" si="0">ROUND(G24+(G24*$H$8),2)</f>
        <v>10.09</v>
      </c>
      <c r="I24" s="35">
        <f>ROUND((F24*H24),2)</f>
        <v>3884.65</v>
      </c>
      <c r="K24" s="76"/>
    </row>
    <row r="25" spans="1:11" s="138" customFormat="1" ht="20.25" customHeight="1" x14ac:dyDescent="0.2">
      <c r="A25" s="85">
        <v>4</v>
      </c>
      <c r="B25" s="85"/>
      <c r="C25" s="91"/>
      <c r="D25" s="95" t="s">
        <v>100</v>
      </c>
      <c r="E25" s="91"/>
      <c r="F25" s="89"/>
      <c r="G25" s="90"/>
      <c r="H25" s="99"/>
      <c r="I25" s="90">
        <f>I26+I27+I28+I29</f>
        <v>36093.600000000006</v>
      </c>
      <c r="J25" s="136"/>
      <c r="K25" s="137"/>
    </row>
    <row r="26" spans="1:11" s="122" customFormat="1" ht="80.25" customHeight="1" x14ac:dyDescent="0.2">
      <c r="A26" s="33" t="s">
        <v>73</v>
      </c>
      <c r="B26" s="33" t="s">
        <v>150</v>
      </c>
      <c r="C26" s="5">
        <v>92394</v>
      </c>
      <c r="D26" s="126" t="s">
        <v>151</v>
      </c>
      <c r="E26" s="31" t="s">
        <v>20</v>
      </c>
      <c r="F26" s="34">
        <v>210</v>
      </c>
      <c r="G26" s="35">
        <v>98.85</v>
      </c>
      <c r="H26" s="100">
        <f>ROUND(G26+(G26*$H$8),2)</f>
        <v>119.69</v>
      </c>
      <c r="I26" s="35">
        <f>ROUND((F26*H26),2)</f>
        <v>25134.9</v>
      </c>
      <c r="K26" s="140"/>
    </row>
    <row r="27" spans="1:11" s="36" customFormat="1" ht="63.75" x14ac:dyDescent="0.2">
      <c r="A27" s="33" t="s">
        <v>19</v>
      </c>
      <c r="B27" s="124" t="s">
        <v>24</v>
      </c>
      <c r="C27" s="125" t="s">
        <v>79</v>
      </c>
      <c r="D27" s="126" t="s">
        <v>80</v>
      </c>
      <c r="E27" s="127" t="s">
        <v>72</v>
      </c>
      <c r="F27" s="128">
        <v>60</v>
      </c>
      <c r="G27" s="129">
        <v>79.12</v>
      </c>
      <c r="H27" s="130">
        <f t="shared" ref="H27:H28" si="1">ROUND(G27+(G27*$H$8),2)</f>
        <v>95.8</v>
      </c>
      <c r="I27" s="129">
        <f>ROUND((F27*H27),2)</f>
        <v>5748</v>
      </c>
      <c r="K27" s="76"/>
    </row>
    <row r="28" spans="1:11" s="36" customFormat="1" ht="38.25" x14ac:dyDescent="0.2">
      <c r="A28" s="33" t="s">
        <v>74</v>
      </c>
      <c r="B28" s="131" t="s">
        <v>150</v>
      </c>
      <c r="C28" s="132" t="s">
        <v>154</v>
      </c>
      <c r="D28" s="133" t="s">
        <v>153</v>
      </c>
      <c r="E28" s="132" t="s">
        <v>72</v>
      </c>
      <c r="F28" s="134">
        <v>60</v>
      </c>
      <c r="G28" s="135">
        <v>42.56</v>
      </c>
      <c r="H28" s="130">
        <f t="shared" si="1"/>
        <v>51.53</v>
      </c>
      <c r="I28" s="129">
        <f>ROUND((F28*H28),2)</f>
        <v>3091.8</v>
      </c>
      <c r="K28" s="76"/>
    </row>
    <row r="29" spans="1:11" s="36" customFormat="1" x14ac:dyDescent="0.2">
      <c r="A29" s="33" t="s">
        <v>68</v>
      </c>
      <c r="B29" s="33" t="s">
        <v>24</v>
      </c>
      <c r="C29" s="120" t="s">
        <v>25</v>
      </c>
      <c r="D29" s="139" t="s">
        <v>30</v>
      </c>
      <c r="E29" s="31" t="s">
        <v>20</v>
      </c>
      <c r="F29" s="34">
        <v>210</v>
      </c>
      <c r="G29" s="57">
        <v>8.33</v>
      </c>
      <c r="H29" s="100">
        <f>ROUND(G29+(G29*$H$8),2)</f>
        <v>10.09</v>
      </c>
      <c r="I29" s="35">
        <f>ROUND((F29*H29),2)</f>
        <v>2118.9</v>
      </c>
      <c r="K29" s="76"/>
    </row>
    <row r="30" spans="1:11" s="36" customFormat="1" ht="15.75" customHeight="1" x14ac:dyDescent="0.2">
      <c r="A30" s="85">
        <v>5</v>
      </c>
      <c r="B30" s="85"/>
      <c r="C30" s="91"/>
      <c r="D30" s="95" t="s">
        <v>123</v>
      </c>
      <c r="E30" s="91"/>
      <c r="F30" s="89"/>
      <c r="G30" s="90"/>
      <c r="H30" s="99"/>
      <c r="I30" s="90">
        <f>SUM(I31:I34)</f>
        <v>34670.159999999996</v>
      </c>
      <c r="K30" s="76"/>
    </row>
    <row r="31" spans="1:11" s="138" customFormat="1" ht="55.5" customHeight="1" x14ac:dyDescent="0.2">
      <c r="A31" s="33" t="s">
        <v>103</v>
      </c>
      <c r="B31" s="33" t="s">
        <v>150</v>
      </c>
      <c r="C31" s="5">
        <v>92394</v>
      </c>
      <c r="D31" s="126" t="s">
        <v>151</v>
      </c>
      <c r="E31" s="31" t="s">
        <v>20</v>
      </c>
      <c r="F31" s="34">
        <v>140</v>
      </c>
      <c r="G31" s="35">
        <v>98.85</v>
      </c>
      <c r="H31" s="100">
        <f>ROUND(G31+(G31*$H$8),2)</f>
        <v>119.69</v>
      </c>
      <c r="I31" s="35">
        <f>ROUND((F31*H31),2)</f>
        <v>16756.599999999999</v>
      </c>
      <c r="J31" s="136"/>
      <c r="K31" s="137"/>
    </row>
    <row r="32" spans="1:11" s="138" customFormat="1" ht="63.75" x14ac:dyDescent="0.2">
      <c r="A32" s="33" t="s">
        <v>104</v>
      </c>
      <c r="B32" s="124" t="s">
        <v>24</v>
      </c>
      <c r="C32" s="125" t="s">
        <v>79</v>
      </c>
      <c r="D32" s="126" t="s">
        <v>80</v>
      </c>
      <c r="E32" s="127" t="s">
        <v>72</v>
      </c>
      <c r="F32" s="128">
        <v>112</v>
      </c>
      <c r="G32" s="129">
        <v>79.12</v>
      </c>
      <c r="H32" s="130">
        <f>ROUND(G32+(G32*$H$8),2)</f>
        <v>95.8</v>
      </c>
      <c r="I32" s="129">
        <f>ROUND((F32*H32),2)</f>
        <v>10729.6</v>
      </c>
      <c r="J32" s="136"/>
      <c r="K32" s="137"/>
    </row>
    <row r="33" spans="1:12" s="138" customFormat="1" ht="38.25" x14ac:dyDescent="0.2">
      <c r="A33" s="33" t="s">
        <v>105</v>
      </c>
      <c r="B33" s="131" t="s">
        <v>150</v>
      </c>
      <c r="C33" s="132" t="s">
        <v>154</v>
      </c>
      <c r="D33" s="133" t="s">
        <v>153</v>
      </c>
      <c r="E33" s="132" t="s">
        <v>72</v>
      </c>
      <c r="F33" s="134">
        <v>112</v>
      </c>
      <c r="G33" s="135">
        <v>42.56</v>
      </c>
      <c r="H33" s="130">
        <f>ROUND(G33+(G33*$H$8),2)</f>
        <v>51.53</v>
      </c>
      <c r="I33" s="129">
        <f>ROUND((F33*H33),2)</f>
        <v>5771.36</v>
      </c>
      <c r="J33" s="136"/>
      <c r="K33" s="137"/>
    </row>
    <row r="34" spans="1:12" s="138" customFormat="1" x14ac:dyDescent="0.2">
      <c r="A34" s="33" t="s">
        <v>106</v>
      </c>
      <c r="B34" s="33" t="s">
        <v>24</v>
      </c>
      <c r="C34" s="120" t="s">
        <v>25</v>
      </c>
      <c r="D34" s="139" t="s">
        <v>30</v>
      </c>
      <c r="E34" s="31" t="s">
        <v>20</v>
      </c>
      <c r="F34" s="34">
        <v>140</v>
      </c>
      <c r="G34" s="57">
        <v>8.33</v>
      </c>
      <c r="H34" s="100">
        <f>ROUND(G34+(G34*$H$8),2)</f>
        <v>10.09</v>
      </c>
      <c r="I34" s="35">
        <f>ROUND((F34*H34),2)</f>
        <v>1412.6</v>
      </c>
      <c r="J34" s="136"/>
      <c r="K34" s="137"/>
    </row>
    <row r="35" spans="1:12" s="138" customFormat="1" ht="12" customHeight="1" x14ac:dyDescent="0.2">
      <c r="A35" s="85">
        <v>6</v>
      </c>
      <c r="B35" s="85"/>
      <c r="C35" s="91"/>
      <c r="D35" s="95" t="s">
        <v>122</v>
      </c>
      <c r="E35" s="91"/>
      <c r="F35" s="89"/>
      <c r="G35" s="90"/>
      <c r="H35" s="99"/>
      <c r="I35" s="90">
        <f>I36+I37+I38+I39</f>
        <v>23482.687999999998</v>
      </c>
      <c r="J35" s="136"/>
      <c r="K35" s="137"/>
    </row>
    <row r="36" spans="1:12" s="138" customFormat="1" ht="66" customHeight="1" x14ac:dyDescent="0.2">
      <c r="A36" s="33" t="s">
        <v>107</v>
      </c>
      <c r="B36" s="33" t="s">
        <v>150</v>
      </c>
      <c r="C36" s="5">
        <v>92394</v>
      </c>
      <c r="D36" s="126" t="s">
        <v>151</v>
      </c>
      <c r="E36" s="31" t="s">
        <v>20</v>
      </c>
      <c r="F36" s="34">
        <v>159.6</v>
      </c>
      <c r="G36" s="35">
        <v>98.85</v>
      </c>
      <c r="H36" s="100">
        <f>ROUND(G36+(G36*$H$8),2)</f>
        <v>119.69</v>
      </c>
      <c r="I36" s="35">
        <f>F36*H36</f>
        <v>19102.523999999998</v>
      </c>
      <c r="J36" s="56"/>
      <c r="K36" s="136"/>
      <c r="L36" s="137"/>
    </row>
    <row r="37" spans="1:12" s="138" customFormat="1" ht="63.75" x14ac:dyDescent="0.2">
      <c r="A37" s="33" t="s">
        <v>108</v>
      </c>
      <c r="B37" s="124" t="s">
        <v>24</v>
      </c>
      <c r="C37" s="125" t="s">
        <v>79</v>
      </c>
      <c r="D37" s="126" t="s">
        <v>80</v>
      </c>
      <c r="E37" s="127" t="s">
        <v>72</v>
      </c>
      <c r="F37" s="128">
        <v>18.8</v>
      </c>
      <c r="G37" s="129">
        <v>79.12</v>
      </c>
      <c r="H37" s="130">
        <f>ROUND(G37+(G37*$H$8),2)</f>
        <v>95.8</v>
      </c>
      <c r="I37" s="129">
        <f>ROUND((F37*H37),2)</f>
        <v>1801.04</v>
      </c>
      <c r="J37" s="56"/>
      <c r="K37" s="136"/>
      <c r="L37" s="137"/>
    </row>
    <row r="38" spans="1:12" s="138" customFormat="1" ht="38.25" x14ac:dyDescent="0.2">
      <c r="A38" s="33" t="s">
        <v>109</v>
      </c>
      <c r="B38" s="131" t="s">
        <v>150</v>
      </c>
      <c r="C38" s="132" t="s">
        <v>154</v>
      </c>
      <c r="D38" s="133" t="s">
        <v>153</v>
      </c>
      <c r="E38" s="132" t="s">
        <v>72</v>
      </c>
      <c r="F38" s="134">
        <v>18.8</v>
      </c>
      <c r="G38" s="135">
        <v>42.56</v>
      </c>
      <c r="H38" s="130">
        <f>ROUND(G38+(G38*$H$8),2)</f>
        <v>51.53</v>
      </c>
      <c r="I38" s="129">
        <f>F38*H38</f>
        <v>968.76400000000001</v>
      </c>
      <c r="J38" s="56"/>
      <c r="K38" s="136"/>
      <c r="L38" s="137"/>
    </row>
    <row r="39" spans="1:12" s="138" customFormat="1" x14ac:dyDescent="0.2">
      <c r="A39" s="33" t="s">
        <v>110</v>
      </c>
      <c r="B39" s="33" t="s">
        <v>24</v>
      </c>
      <c r="C39" s="120" t="s">
        <v>25</v>
      </c>
      <c r="D39" s="139" t="s">
        <v>30</v>
      </c>
      <c r="E39" s="31" t="s">
        <v>20</v>
      </c>
      <c r="F39" s="34">
        <v>159.6</v>
      </c>
      <c r="G39" s="57">
        <v>8.33</v>
      </c>
      <c r="H39" s="100">
        <f>ROUND(G39+(G39*$H$8),2)</f>
        <v>10.09</v>
      </c>
      <c r="I39" s="35">
        <f>ROUND((F39*H39),2)</f>
        <v>1610.36</v>
      </c>
      <c r="J39" s="56"/>
      <c r="K39" s="136"/>
      <c r="L39" s="137"/>
    </row>
    <row r="40" spans="1:12" s="138" customFormat="1" ht="11.25" x14ac:dyDescent="0.2">
      <c r="A40" s="85">
        <v>7</v>
      </c>
      <c r="B40" s="85"/>
      <c r="C40" s="91"/>
      <c r="D40" s="95" t="s">
        <v>121</v>
      </c>
      <c r="E40" s="91"/>
      <c r="F40" s="89"/>
      <c r="G40" s="90"/>
      <c r="H40" s="99"/>
      <c r="I40" s="90">
        <f>I41+I42</f>
        <v>778.68</v>
      </c>
      <c r="J40" s="56"/>
      <c r="K40" s="136"/>
      <c r="L40" s="137"/>
    </row>
    <row r="41" spans="1:12" s="138" customFormat="1" ht="25.5" x14ac:dyDescent="0.2">
      <c r="A41" s="33" t="s">
        <v>111</v>
      </c>
      <c r="B41" s="33" t="s">
        <v>150</v>
      </c>
      <c r="C41" s="5">
        <v>92394</v>
      </c>
      <c r="D41" s="126" t="s">
        <v>151</v>
      </c>
      <c r="E41" s="31" t="s">
        <v>20</v>
      </c>
      <c r="F41" s="34">
        <v>6</v>
      </c>
      <c r="G41" s="35">
        <v>98.85</v>
      </c>
      <c r="H41" s="100">
        <f>ROUND(G41+(G41*$H$8),2)</f>
        <v>119.69</v>
      </c>
      <c r="I41" s="35">
        <f>F41*H41</f>
        <v>718.14</v>
      </c>
      <c r="J41" s="56"/>
      <c r="K41" s="136"/>
      <c r="L41" s="137"/>
    </row>
    <row r="42" spans="1:12" s="138" customFormat="1" x14ac:dyDescent="0.2">
      <c r="A42" s="33" t="s">
        <v>112</v>
      </c>
      <c r="B42" s="33" t="s">
        <v>24</v>
      </c>
      <c r="C42" s="120" t="s">
        <v>25</v>
      </c>
      <c r="D42" s="139" t="s">
        <v>30</v>
      </c>
      <c r="E42" s="31" t="s">
        <v>20</v>
      </c>
      <c r="F42" s="34">
        <v>6</v>
      </c>
      <c r="G42" s="57">
        <v>8.33</v>
      </c>
      <c r="H42" s="100">
        <f>ROUND(G42+(G42*$H$8),2)</f>
        <v>10.09</v>
      </c>
      <c r="I42" s="35">
        <f>ROUND((F42*H42),2)</f>
        <v>60.54</v>
      </c>
      <c r="J42" s="56"/>
      <c r="K42" s="136"/>
      <c r="L42" s="137"/>
    </row>
    <row r="43" spans="1:12" s="138" customFormat="1" x14ac:dyDescent="0.2">
      <c r="A43" s="19"/>
      <c r="B43" s="14"/>
      <c r="C43" s="14"/>
      <c r="D43" s="20"/>
      <c r="E43" s="40"/>
      <c r="F43" s="40"/>
      <c r="G43" s="40"/>
      <c r="H43" s="40"/>
      <c r="I43" s="114">
        <f>I13+I15+I20+I30+I40+I35+I25</f>
        <v>252830.63800000001</v>
      </c>
      <c r="J43" s="56"/>
      <c r="K43" s="136"/>
      <c r="L43" s="137"/>
    </row>
    <row r="44" spans="1:12" s="138" customFormat="1" x14ac:dyDescent="0.2">
      <c r="A44" s="19"/>
      <c r="B44" s="14"/>
      <c r="C44" s="14"/>
      <c r="D44" s="20"/>
      <c r="E44" s="40"/>
      <c r="F44" s="40"/>
      <c r="G44" s="40"/>
      <c r="H44" s="40"/>
      <c r="I44" s="141"/>
      <c r="J44" s="56"/>
      <c r="K44" s="136"/>
      <c r="L44" s="137"/>
    </row>
    <row r="45" spans="1:12" s="138" customFormat="1" x14ac:dyDescent="0.2">
      <c r="A45" s="19"/>
      <c r="B45" s="14"/>
      <c r="C45" s="14"/>
      <c r="D45" s="20"/>
      <c r="E45" s="40"/>
      <c r="F45" s="40"/>
      <c r="G45" s="40"/>
      <c r="H45" s="40"/>
      <c r="I45" s="141"/>
      <c r="J45" s="56"/>
      <c r="K45" s="136"/>
      <c r="L45" s="137"/>
    </row>
    <row r="46" spans="1:12" s="138" customFormat="1" x14ac:dyDescent="0.2">
      <c r="A46" s="18"/>
      <c r="B46" s="113"/>
      <c r="C46" s="113"/>
      <c r="D46" s="61" t="s">
        <v>22</v>
      </c>
      <c r="E46" s="44"/>
      <c r="F46" s="43"/>
      <c r="G46" s="61" t="s">
        <v>22</v>
      </c>
      <c r="H46" s="59"/>
      <c r="I46" s="118"/>
      <c r="J46" s="56"/>
      <c r="K46" s="136"/>
      <c r="L46" s="137"/>
    </row>
    <row r="47" spans="1:12" s="122" customFormat="1" ht="17.25" customHeight="1" x14ac:dyDescent="0.2">
      <c r="A47" s="78"/>
      <c r="B47" s="113"/>
      <c r="C47" s="113"/>
      <c r="D47" s="42" t="s">
        <v>94</v>
      </c>
      <c r="E47" s="44"/>
      <c r="F47" s="43"/>
      <c r="G47" s="60" t="s">
        <v>66</v>
      </c>
      <c r="H47" s="59"/>
      <c r="I47" s="118"/>
      <c r="J47" s="36"/>
      <c r="K47" s="56"/>
      <c r="L47" s="56"/>
    </row>
    <row r="48" spans="1:12" s="56" customFormat="1" x14ac:dyDescent="0.2">
      <c r="A48" s="78"/>
      <c r="B48" s="5"/>
      <c r="C48" s="5"/>
      <c r="D48" s="61" t="s">
        <v>95</v>
      </c>
      <c r="E48" s="44"/>
      <c r="F48" s="43"/>
      <c r="G48" s="61" t="s">
        <v>67</v>
      </c>
      <c r="H48" s="59"/>
      <c r="I48" s="118"/>
      <c r="J48" s="36"/>
      <c r="K48" s="76"/>
      <c r="L48" s="36"/>
    </row>
    <row r="49" spans="1:12" s="36" customFormat="1" x14ac:dyDescent="0.2">
      <c r="A49" s="115"/>
      <c r="B49" s="116"/>
      <c r="C49" s="116"/>
      <c r="D49" s="117"/>
      <c r="E49" s="41"/>
      <c r="F49" s="41"/>
      <c r="G49" s="41"/>
      <c r="H49" s="41"/>
      <c r="I49" s="119"/>
      <c r="K49" s="76"/>
    </row>
    <row r="50" spans="1:12" s="36" customFormat="1" ht="84.75" customHeight="1" x14ac:dyDescent="0.2">
      <c r="A50" s="78"/>
      <c r="B50" s="14"/>
      <c r="C50" s="14"/>
      <c r="D50" s="20"/>
      <c r="E50" s="40"/>
      <c r="F50" s="40"/>
      <c r="G50" s="40"/>
      <c r="H50" s="40"/>
      <c r="I50" s="40"/>
      <c r="J50" s="56"/>
      <c r="K50" s="76"/>
    </row>
    <row r="51" spans="1:12" s="36" customFormat="1" x14ac:dyDescent="0.2">
      <c r="A51" s="4"/>
      <c r="B51" s="5"/>
      <c r="C51" s="5"/>
      <c r="D51" s="12"/>
      <c r="E51" s="5"/>
      <c r="F51" s="6"/>
      <c r="G51" s="6"/>
      <c r="H51" s="6"/>
      <c r="I51" s="104"/>
      <c r="K51" s="137"/>
      <c r="L51" s="138"/>
    </row>
    <row r="52" spans="1:12" s="138" customFormat="1" x14ac:dyDescent="0.2">
      <c r="A52" s="4"/>
      <c r="B52" s="5"/>
      <c r="C52" s="5"/>
      <c r="D52" s="12"/>
      <c r="E52" s="5"/>
      <c r="F52" s="6"/>
      <c r="G52" s="6"/>
      <c r="H52" s="6"/>
      <c r="I52" s="104"/>
      <c r="J52" s="36"/>
      <c r="K52" s="140"/>
      <c r="L52" s="122"/>
    </row>
    <row r="53" spans="1:12" s="122" customFormat="1" x14ac:dyDescent="0.2">
      <c r="A53" s="4"/>
      <c r="B53" s="5"/>
      <c r="C53" s="5"/>
      <c r="D53" s="12"/>
      <c r="E53" s="5"/>
      <c r="F53" s="6"/>
      <c r="G53" s="6"/>
      <c r="H53" s="6"/>
      <c r="I53" s="104"/>
      <c r="J53" s="36"/>
      <c r="K53" s="56"/>
      <c r="L53" s="56"/>
    </row>
    <row r="54" spans="1:12" s="56" customFormat="1" x14ac:dyDescent="0.2">
      <c r="A54" s="4"/>
      <c r="B54" s="5"/>
      <c r="C54" s="5"/>
      <c r="D54" s="12"/>
      <c r="E54" s="5"/>
      <c r="F54" s="6"/>
      <c r="G54" s="6"/>
      <c r="H54" s="6"/>
      <c r="I54" s="104"/>
      <c r="J54" s="136"/>
      <c r="K54" s="76"/>
      <c r="L54" s="36"/>
    </row>
    <row r="55" spans="1:12" s="36" customFormat="1" x14ac:dyDescent="0.2">
      <c r="A55" s="4"/>
      <c r="B55" s="5"/>
      <c r="C55" s="5"/>
      <c r="D55" s="12"/>
      <c r="E55" s="5"/>
      <c r="F55" s="6"/>
      <c r="G55" s="6"/>
      <c r="H55" s="6"/>
      <c r="I55" s="104"/>
      <c r="J55" s="122"/>
      <c r="K55" s="76"/>
    </row>
    <row r="56" spans="1:12" s="36" customFormat="1" x14ac:dyDescent="0.2">
      <c r="A56" s="4"/>
      <c r="B56" s="5"/>
      <c r="C56" s="5"/>
      <c r="D56" s="12"/>
      <c r="E56" s="5"/>
      <c r="F56" s="6"/>
      <c r="G56" s="6"/>
      <c r="H56" s="6"/>
      <c r="I56" s="104"/>
      <c r="K56" s="76"/>
    </row>
    <row r="57" spans="1:12" s="36" customFormat="1" ht="66" customHeight="1" x14ac:dyDescent="0.2">
      <c r="A57" s="4"/>
      <c r="B57" s="5"/>
      <c r="C57" s="5"/>
      <c r="D57" s="12"/>
      <c r="E57" s="5"/>
      <c r="F57" s="6"/>
      <c r="G57" s="6"/>
      <c r="H57" s="6"/>
      <c r="I57" s="104"/>
      <c r="K57" s="137"/>
      <c r="L57" s="138"/>
    </row>
    <row r="58" spans="1:12" s="138" customFormat="1" ht="66" customHeight="1" x14ac:dyDescent="0.2">
      <c r="A58" s="4"/>
      <c r="B58" s="5"/>
      <c r="C58" s="5"/>
      <c r="D58" s="12"/>
      <c r="E58" s="5"/>
      <c r="F58" s="6"/>
      <c r="G58" s="6"/>
      <c r="H58" s="6"/>
      <c r="I58" s="104"/>
      <c r="J58" s="36"/>
      <c r="K58" s="140"/>
      <c r="L58" s="122"/>
    </row>
    <row r="59" spans="1:12" s="122" customFormat="1" ht="17.25" customHeight="1" x14ac:dyDescent="0.2">
      <c r="A59" s="4"/>
      <c r="B59" s="5"/>
      <c r="C59" s="5"/>
      <c r="D59" s="12"/>
      <c r="E59" s="5"/>
      <c r="F59" s="6"/>
      <c r="G59" s="6"/>
      <c r="H59" s="6"/>
      <c r="I59" s="104"/>
      <c r="J59" s="136"/>
      <c r="K59" s="56"/>
      <c r="L59" s="56"/>
    </row>
    <row r="60" spans="1:12" s="56" customFormat="1" x14ac:dyDescent="0.2">
      <c r="A60" s="4"/>
      <c r="B60" s="5"/>
      <c r="C60" s="5"/>
      <c r="D60" s="12"/>
      <c r="E60" s="5"/>
      <c r="F60" s="6"/>
      <c r="G60" s="6"/>
      <c r="H60" s="6"/>
      <c r="I60" s="104"/>
      <c r="J60" s="122"/>
      <c r="K60" s="76"/>
      <c r="L60" s="36"/>
    </row>
    <row r="61" spans="1:12" s="36" customFormat="1" x14ac:dyDescent="0.2">
      <c r="A61" s="4"/>
      <c r="B61" s="5"/>
      <c r="C61" s="5"/>
      <c r="D61" s="12"/>
      <c r="E61" s="5"/>
      <c r="F61" s="6"/>
      <c r="G61" s="6"/>
      <c r="H61" s="6"/>
      <c r="I61" s="104"/>
      <c r="J61" s="11"/>
      <c r="K61" s="76"/>
    </row>
    <row r="62" spans="1:12" s="36" customFormat="1" x14ac:dyDescent="0.2">
      <c r="A62" s="4"/>
      <c r="B62" s="5"/>
      <c r="C62" s="5"/>
      <c r="D62" s="12"/>
      <c r="E62" s="5"/>
      <c r="F62" s="6"/>
      <c r="G62" s="6"/>
      <c r="H62" s="6"/>
      <c r="I62" s="104"/>
      <c r="J62" s="11"/>
      <c r="K62" s="76"/>
    </row>
    <row r="63" spans="1:12" s="36" customFormat="1" ht="66" customHeight="1" x14ac:dyDescent="0.2">
      <c r="A63" s="4"/>
      <c r="B63" s="5"/>
      <c r="C63" s="5"/>
      <c r="D63" s="12"/>
      <c r="E63" s="5"/>
      <c r="F63" s="6"/>
      <c r="G63" s="6"/>
      <c r="H63" s="6"/>
      <c r="I63" s="104"/>
      <c r="J63" s="11"/>
      <c r="K63" s="137"/>
      <c r="L63" s="138"/>
    </row>
    <row r="64" spans="1:12" s="138" customFormat="1" ht="66" customHeight="1" x14ac:dyDescent="0.2">
      <c r="A64" s="4"/>
      <c r="B64" s="5"/>
      <c r="C64" s="5"/>
      <c r="D64" s="12"/>
      <c r="E64" s="5"/>
      <c r="F64" s="6"/>
      <c r="G64" s="6"/>
      <c r="H64" s="6"/>
      <c r="I64" s="104"/>
      <c r="J64" s="11"/>
      <c r="K64" s="140"/>
      <c r="L64" s="122"/>
    </row>
    <row r="65" spans="1:12" s="122" customFormat="1" ht="17.25" customHeight="1" x14ac:dyDescent="0.2">
      <c r="A65" s="4"/>
      <c r="B65" s="5"/>
      <c r="C65" s="5"/>
      <c r="D65" s="12"/>
      <c r="E65" s="5"/>
      <c r="F65" s="6"/>
      <c r="G65" s="6"/>
      <c r="H65" s="6"/>
      <c r="I65" s="104"/>
      <c r="J65" s="11"/>
      <c r="K65" s="5"/>
      <c r="L65" s="11"/>
    </row>
  </sheetData>
  <autoFilter ref="A10:I42" xr:uid="{00000000-0009-0000-0000-000000000000}"/>
  <mergeCells count="9">
    <mergeCell ref="A12:I12"/>
    <mergeCell ref="A1:I1"/>
    <mergeCell ref="A7:D7"/>
    <mergeCell ref="I6:I8"/>
    <mergeCell ref="A2:I2"/>
    <mergeCell ref="E6:F6"/>
    <mergeCell ref="E5:I5"/>
    <mergeCell ref="G6:H7"/>
    <mergeCell ref="A6:D6"/>
  </mergeCells>
  <phoneticPr fontId="21" type="noConversion"/>
  <conditionalFormatting sqref="C13">
    <cfRule type="expression" dxfId="22" priority="210" stopIfTrue="1">
      <formula>OR(#REF!="M",#REF!="A")</formula>
    </cfRule>
  </conditionalFormatting>
  <conditionalFormatting sqref="C15">
    <cfRule type="expression" dxfId="21" priority="31" stopIfTrue="1">
      <formula>OR(#REF!="M",#REF!="A")</formula>
    </cfRule>
  </conditionalFormatting>
  <conditionalFormatting sqref="C17:C18">
    <cfRule type="expression" dxfId="20" priority="40" stopIfTrue="1">
      <formula>OR(#REF!="M",#REF!="A")</formula>
    </cfRule>
  </conditionalFormatting>
  <conditionalFormatting sqref="C20">
    <cfRule type="expression" dxfId="19" priority="37" stopIfTrue="1">
      <formula>OR(#REF!="M",#REF!="A")</formula>
    </cfRule>
  </conditionalFormatting>
  <conditionalFormatting sqref="C22:C23">
    <cfRule type="expression" dxfId="18" priority="32" stopIfTrue="1">
      <formula>OR(#REF!="M",#REF!="A")</formula>
    </cfRule>
  </conditionalFormatting>
  <conditionalFormatting sqref="C25">
    <cfRule type="expression" dxfId="17" priority="42" stopIfTrue="1">
      <formula>OR(#REF!="M",#REF!="A")</formula>
    </cfRule>
  </conditionalFormatting>
  <conditionalFormatting sqref="C27:C28">
    <cfRule type="expression" dxfId="16" priority="27" stopIfTrue="1">
      <formula>OR(#REF!="M",#REF!="A")</formula>
    </cfRule>
  </conditionalFormatting>
  <conditionalFormatting sqref="C30">
    <cfRule type="expression" dxfId="15" priority="4" stopIfTrue="1">
      <formula>OR(#REF!="M",#REF!="A")</formula>
    </cfRule>
  </conditionalFormatting>
  <conditionalFormatting sqref="C32:C33 C37:C38">
    <cfRule type="expression" dxfId="14" priority="3" stopIfTrue="1">
      <formula>OR(#REF!="M",#REF!="A")</formula>
    </cfRule>
  </conditionalFormatting>
  <conditionalFormatting sqref="C35">
    <cfRule type="expression" dxfId="13" priority="2" stopIfTrue="1">
      <formula>OR(#REF!="M",#REF!="A")</formula>
    </cfRule>
  </conditionalFormatting>
  <conditionalFormatting sqref="C40">
    <cfRule type="expression" dxfId="12" priority="1" stopIfTrue="1">
      <formula>OR(#REF!="M",#REF!="A")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 alignWithMargins="0">
    <oddFooter>&amp;C
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BE64"/>
  <sheetViews>
    <sheetView showGridLines="0" tabSelected="1" zoomScale="73" zoomScaleNormal="73" zoomScaleSheetLayoutView="100" workbookViewId="0">
      <pane ySplit="7" topLeftCell="A14" activePane="bottomLeft" state="frozen"/>
      <selection pane="bottomLeft" activeCell="D18" sqref="D18"/>
    </sheetView>
  </sheetViews>
  <sheetFormatPr defaultColWidth="9.140625" defaultRowHeight="12.75" x14ac:dyDescent="0.2"/>
  <cols>
    <col min="1" max="1" width="7.140625" style="49" customWidth="1"/>
    <col min="2" max="2" width="10.140625" style="45" bestFit="1" customWidth="1"/>
    <col min="3" max="3" width="14.7109375" style="45" customWidth="1"/>
    <col min="4" max="4" width="73.140625" style="12" bestFit="1" customWidth="1"/>
    <col min="5" max="5" width="11.7109375" style="45" customWidth="1"/>
    <col min="6" max="6" width="14.28515625" style="50" customWidth="1"/>
    <col min="7" max="7" width="47.7109375" style="108" customWidth="1"/>
    <col min="8" max="16384" width="9.140625" style="16"/>
  </cols>
  <sheetData>
    <row r="1" spans="1:9" ht="87" customHeight="1" x14ac:dyDescent="0.2">
      <c r="A1" s="170" t="s">
        <v>133</v>
      </c>
      <c r="B1" s="171"/>
      <c r="C1" s="171"/>
      <c r="D1" s="171"/>
      <c r="E1" s="171"/>
      <c r="F1" s="171"/>
      <c r="G1" s="172"/>
    </row>
    <row r="2" spans="1:9" x14ac:dyDescent="0.2">
      <c r="A2" s="46"/>
      <c r="B2" s="24"/>
      <c r="C2" s="24"/>
      <c r="D2" s="15"/>
      <c r="E2" s="24"/>
      <c r="F2" s="24"/>
      <c r="G2" s="111"/>
    </row>
    <row r="3" spans="1:9" s="11" customFormat="1" x14ac:dyDescent="0.2">
      <c r="A3" s="13" t="s">
        <v>35</v>
      </c>
      <c r="B3" s="2"/>
      <c r="C3" s="2"/>
      <c r="D3" s="51"/>
      <c r="E3" s="1" t="s">
        <v>129</v>
      </c>
      <c r="F3" s="83"/>
      <c r="G3" s="109" t="s">
        <v>33</v>
      </c>
    </row>
    <row r="4" spans="1:9" s="11" customFormat="1" ht="13.9" customHeight="1" x14ac:dyDescent="0.2">
      <c r="A4" s="13" t="s">
        <v>36</v>
      </c>
      <c r="B4" s="2" t="s">
        <v>86</v>
      </c>
      <c r="C4" s="2"/>
      <c r="D4" s="52"/>
      <c r="E4" s="2"/>
      <c r="F4" s="84"/>
      <c r="G4" s="110"/>
    </row>
    <row r="5" spans="1:9" s="11" customFormat="1" x14ac:dyDescent="0.2">
      <c r="A5" s="13" t="s">
        <v>69</v>
      </c>
      <c r="B5" s="26" t="s">
        <v>88</v>
      </c>
      <c r="C5" s="2"/>
      <c r="D5" s="51"/>
      <c r="E5" s="2"/>
      <c r="F5" s="84"/>
      <c r="G5" s="110"/>
    </row>
    <row r="6" spans="1:9" x14ac:dyDescent="0.2">
      <c r="A6" s="47"/>
      <c r="B6" s="20"/>
      <c r="C6" s="20"/>
      <c r="D6" s="15"/>
      <c r="E6" s="20"/>
      <c r="F6" s="48"/>
      <c r="G6" s="112"/>
    </row>
    <row r="7" spans="1:9" s="45" customFormat="1" x14ac:dyDescent="0.2">
      <c r="A7" s="80" t="s">
        <v>0</v>
      </c>
      <c r="B7" s="73" t="s">
        <v>9</v>
      </c>
      <c r="C7" s="81" t="s">
        <v>2</v>
      </c>
      <c r="D7" s="73" t="s">
        <v>1</v>
      </c>
      <c r="E7" s="73" t="s">
        <v>6</v>
      </c>
      <c r="F7" s="107" t="s">
        <v>7</v>
      </c>
      <c r="G7" s="96" t="s">
        <v>16</v>
      </c>
    </row>
    <row r="8" spans="1:9" s="56" customFormat="1" ht="11.25" x14ac:dyDescent="0.2">
      <c r="A8" s="189"/>
      <c r="B8" s="190"/>
      <c r="C8" s="190"/>
      <c r="D8" s="190"/>
      <c r="E8" s="190"/>
      <c r="F8" s="190"/>
      <c r="G8" s="191"/>
    </row>
    <row r="9" spans="1:9" s="56" customFormat="1" x14ac:dyDescent="0.2">
      <c r="A9" s="66"/>
      <c r="B9" s="67"/>
      <c r="C9" s="67"/>
      <c r="D9" s="21"/>
      <c r="E9" s="67"/>
      <c r="F9" s="68"/>
      <c r="G9" s="69"/>
    </row>
    <row r="10" spans="1:9" s="11" customFormat="1" x14ac:dyDescent="0.2">
      <c r="A10" s="167"/>
      <c r="B10" s="168"/>
      <c r="C10" s="168"/>
      <c r="D10" s="168"/>
      <c r="E10" s="168"/>
      <c r="F10" s="168"/>
      <c r="G10" s="168"/>
    </row>
    <row r="11" spans="1:9" s="11" customFormat="1" x14ac:dyDescent="0.2">
      <c r="A11" s="85">
        <v>1</v>
      </c>
      <c r="B11" s="85"/>
      <c r="C11" s="86"/>
      <c r="D11" s="87" t="s">
        <v>128</v>
      </c>
      <c r="E11" s="88"/>
      <c r="F11" s="89"/>
      <c r="G11" s="90"/>
    </row>
    <row r="12" spans="1:9" s="39" customFormat="1" ht="63.75" x14ac:dyDescent="0.2">
      <c r="A12" s="33" t="s">
        <v>10</v>
      </c>
      <c r="B12" s="33" t="s">
        <v>24</v>
      </c>
      <c r="C12" s="120" t="s">
        <v>76</v>
      </c>
      <c r="D12" s="121" t="s">
        <v>77</v>
      </c>
      <c r="E12" s="31" t="s">
        <v>78</v>
      </c>
      <c r="F12" s="34">
        <v>1</v>
      </c>
      <c r="G12" s="35" t="s">
        <v>152</v>
      </c>
    </row>
    <row r="13" spans="1:9" s="122" customFormat="1" ht="11.25" x14ac:dyDescent="0.2">
      <c r="A13" s="85">
        <f>'PLAN ORÇ'!A15</f>
        <v>2</v>
      </c>
      <c r="B13" s="85"/>
      <c r="C13" s="91"/>
      <c r="D13" s="95" t="s">
        <v>96</v>
      </c>
      <c r="E13" s="91"/>
      <c r="F13" s="89"/>
      <c r="G13" s="90"/>
      <c r="I13" s="123"/>
    </row>
    <row r="14" spans="1:9" s="36" customFormat="1" ht="38.25" x14ac:dyDescent="0.2">
      <c r="A14" s="33" t="str">
        <f>'PLAN ORÇ'!16:16</f>
        <v>2.1</v>
      </c>
      <c r="B14" s="33" t="s">
        <v>150</v>
      </c>
      <c r="C14" s="5">
        <v>92394</v>
      </c>
      <c r="D14" s="126" t="s">
        <v>151</v>
      </c>
      <c r="E14" s="31" t="s">
        <v>20</v>
      </c>
      <c r="F14" s="34">
        <f>'PLAN ORÇ'!F16</f>
        <v>525</v>
      </c>
      <c r="G14" s="35" t="s">
        <v>159</v>
      </c>
      <c r="I14" s="74"/>
    </row>
    <row r="15" spans="1:9" s="36" customFormat="1" ht="63.75" x14ac:dyDescent="0.2">
      <c r="A15" s="33" t="str">
        <f>'PLAN ORÇ'!17:17</f>
        <v>2.2</v>
      </c>
      <c r="B15" s="124" t="s">
        <v>24</v>
      </c>
      <c r="C15" s="125" t="s">
        <v>79</v>
      </c>
      <c r="D15" s="126" t="s">
        <v>80</v>
      </c>
      <c r="E15" s="127" t="s">
        <v>72</v>
      </c>
      <c r="F15" s="128">
        <f>'PLAN ORÇ'!F17</f>
        <v>150</v>
      </c>
      <c r="G15" s="129" t="s">
        <v>160</v>
      </c>
      <c r="I15" s="76"/>
    </row>
    <row r="16" spans="1:9" s="36" customFormat="1" ht="66" customHeight="1" x14ac:dyDescent="0.2">
      <c r="A16" s="33" t="str">
        <f>'PLAN ORÇ'!18:18</f>
        <v>2.3</v>
      </c>
      <c r="B16" s="131" t="str">
        <f>'PLAN ORÇ'!B18</f>
        <v>SINAPI</v>
      </c>
      <c r="C16" s="132" t="s">
        <v>154</v>
      </c>
      <c r="D16" s="133" t="s">
        <v>153</v>
      </c>
      <c r="E16" s="132" t="s">
        <v>72</v>
      </c>
      <c r="F16" s="134">
        <f>'PLAN ORÇ'!F18</f>
        <v>150</v>
      </c>
      <c r="G16" s="135" t="s">
        <v>160</v>
      </c>
      <c r="I16" s="76"/>
    </row>
    <row r="17" spans="1:9" s="138" customFormat="1" x14ac:dyDescent="0.2">
      <c r="A17" s="33" t="str">
        <f>'PLAN ORÇ'!19:19</f>
        <v>2.4</v>
      </c>
      <c r="B17" s="33" t="s">
        <v>24</v>
      </c>
      <c r="C17" s="120" t="s">
        <v>25</v>
      </c>
      <c r="D17" s="139" t="s">
        <v>30</v>
      </c>
      <c r="E17" s="31" t="s">
        <v>20</v>
      </c>
      <c r="F17" s="34">
        <f>'PLAN ORÇ'!F19</f>
        <v>525</v>
      </c>
      <c r="G17" s="57" t="s">
        <v>159</v>
      </c>
      <c r="H17" s="136"/>
      <c r="I17" s="137"/>
    </row>
    <row r="18" spans="1:9" s="122" customFormat="1" ht="24.75" customHeight="1" x14ac:dyDescent="0.2">
      <c r="A18" s="85">
        <v>3</v>
      </c>
      <c r="B18" s="85"/>
      <c r="C18" s="91"/>
      <c r="D18" s="95" t="s">
        <v>162</v>
      </c>
      <c r="E18" s="91"/>
      <c r="F18" s="89"/>
      <c r="G18" s="90"/>
      <c r="I18" s="140"/>
    </row>
    <row r="19" spans="1:9" s="36" customFormat="1" ht="38.25" x14ac:dyDescent="0.2">
      <c r="A19" s="33" t="s">
        <v>89</v>
      </c>
      <c r="B19" s="33" t="s">
        <v>150</v>
      </c>
      <c r="C19" s="5">
        <v>92394</v>
      </c>
      <c r="D19" s="126" t="s">
        <v>151</v>
      </c>
      <c r="E19" s="31" t="s">
        <v>20</v>
      </c>
      <c r="F19" s="34">
        <f>'PLAN ORÇ'!F21</f>
        <v>385</v>
      </c>
      <c r="G19" s="35" t="s">
        <v>157</v>
      </c>
    </row>
    <row r="20" spans="1:9" s="36" customFormat="1" ht="63.75" x14ac:dyDescent="0.2">
      <c r="A20" s="33" t="s">
        <v>90</v>
      </c>
      <c r="B20" s="124" t="s">
        <v>24</v>
      </c>
      <c r="C20" s="125" t="s">
        <v>79</v>
      </c>
      <c r="D20" s="126" t="s">
        <v>80</v>
      </c>
      <c r="E20" s="127" t="s">
        <v>72</v>
      </c>
      <c r="F20" s="34">
        <f>'PLAN ORÇ'!F22</f>
        <v>110</v>
      </c>
      <c r="G20" s="129" t="s">
        <v>158</v>
      </c>
      <c r="I20" s="76"/>
    </row>
    <row r="21" spans="1:9" s="36" customFormat="1" ht="66" customHeight="1" x14ac:dyDescent="0.2">
      <c r="A21" s="33" t="s">
        <v>92</v>
      </c>
      <c r="B21" s="131" t="s">
        <v>150</v>
      </c>
      <c r="C21" s="132" t="s">
        <v>154</v>
      </c>
      <c r="D21" s="133" t="s">
        <v>155</v>
      </c>
      <c r="E21" s="132" t="s">
        <v>72</v>
      </c>
      <c r="F21" s="34">
        <f>'PLAN ORÇ'!F23</f>
        <v>110</v>
      </c>
      <c r="G21" s="135" t="s">
        <v>158</v>
      </c>
    </row>
    <row r="22" spans="1:9" s="138" customFormat="1" x14ac:dyDescent="0.2">
      <c r="A22" s="33" t="s">
        <v>91</v>
      </c>
      <c r="B22" s="33" t="s">
        <v>24</v>
      </c>
      <c r="C22" s="120" t="s">
        <v>25</v>
      </c>
      <c r="D22" s="139" t="s">
        <v>156</v>
      </c>
      <c r="E22" s="31" t="s">
        <v>20</v>
      </c>
      <c r="F22" s="34">
        <f>'PLAN ORÇ'!F24</f>
        <v>385</v>
      </c>
      <c r="G22" s="57" t="s">
        <v>157</v>
      </c>
    </row>
    <row r="23" spans="1:9" s="122" customFormat="1" ht="17.25" customHeight="1" x14ac:dyDescent="0.2">
      <c r="A23" s="85">
        <v>4</v>
      </c>
      <c r="B23" s="85"/>
      <c r="C23" s="91"/>
      <c r="D23" s="95" t="s">
        <v>100</v>
      </c>
      <c r="E23" s="91"/>
      <c r="F23" s="89"/>
      <c r="G23" s="90"/>
    </row>
    <row r="24" spans="1:9" s="36" customFormat="1" ht="38.25" x14ac:dyDescent="0.2">
      <c r="A24" s="33" t="s">
        <v>73</v>
      </c>
      <c r="B24" s="33" t="s">
        <v>150</v>
      </c>
      <c r="C24" s="5">
        <v>92394</v>
      </c>
      <c r="D24" s="126" t="s">
        <v>151</v>
      </c>
      <c r="E24" s="31" t="s">
        <v>20</v>
      </c>
      <c r="F24" s="34">
        <f>'PLAN ORÇ'!F26</f>
        <v>210</v>
      </c>
      <c r="G24" s="35" t="s">
        <v>84</v>
      </c>
    </row>
    <row r="25" spans="1:9" s="36" customFormat="1" ht="63.75" x14ac:dyDescent="0.2">
      <c r="A25" s="33" t="s">
        <v>19</v>
      </c>
      <c r="B25" s="124" t="s">
        <v>24</v>
      </c>
      <c r="C25" s="125" t="s">
        <v>79</v>
      </c>
      <c r="D25" s="126" t="s">
        <v>80</v>
      </c>
      <c r="E25" s="127" t="s">
        <v>72</v>
      </c>
      <c r="F25" s="34">
        <f>'PLAN ORÇ'!F27</f>
        <v>60</v>
      </c>
      <c r="G25" s="129" t="s">
        <v>85</v>
      </c>
      <c r="I25" s="76"/>
    </row>
    <row r="26" spans="1:9" s="36" customFormat="1" ht="66" customHeight="1" x14ac:dyDescent="0.2">
      <c r="A26" s="33" t="s">
        <v>74</v>
      </c>
      <c r="B26" s="131" t="s">
        <v>150</v>
      </c>
      <c r="C26" s="132" t="s">
        <v>154</v>
      </c>
      <c r="D26" s="133" t="s">
        <v>153</v>
      </c>
      <c r="E26" s="132" t="s">
        <v>72</v>
      </c>
      <c r="F26" s="34">
        <f>'PLAN ORÇ'!F28</f>
        <v>60</v>
      </c>
      <c r="G26" s="135" t="s">
        <v>85</v>
      </c>
    </row>
    <row r="27" spans="1:9" s="138" customFormat="1" x14ac:dyDescent="0.2">
      <c r="A27" s="33" t="s">
        <v>68</v>
      </c>
      <c r="B27" s="33" t="s">
        <v>24</v>
      </c>
      <c r="C27" s="120" t="s">
        <v>25</v>
      </c>
      <c r="D27" s="139" t="s">
        <v>30</v>
      </c>
      <c r="E27" s="31" t="s">
        <v>20</v>
      </c>
      <c r="F27" s="34">
        <f>'PLAN ORÇ'!F29</f>
        <v>210</v>
      </c>
      <c r="G27" s="57" t="s">
        <v>84</v>
      </c>
    </row>
    <row r="28" spans="1:9" s="138" customFormat="1" ht="11.25" x14ac:dyDescent="0.2">
      <c r="A28" s="85">
        <v>5</v>
      </c>
      <c r="B28" s="85"/>
      <c r="C28" s="91"/>
      <c r="D28" s="95" t="s">
        <v>130</v>
      </c>
      <c r="E28" s="91"/>
      <c r="F28" s="89"/>
      <c r="G28" s="90"/>
    </row>
    <row r="29" spans="1:9" s="138" customFormat="1" ht="38.25" x14ac:dyDescent="0.2">
      <c r="A29" s="33" t="s">
        <v>103</v>
      </c>
      <c r="B29" s="33" t="s">
        <v>150</v>
      </c>
      <c r="C29" s="5">
        <v>92394</v>
      </c>
      <c r="D29" s="126" t="s">
        <v>151</v>
      </c>
      <c r="E29" s="31" t="s">
        <v>20</v>
      </c>
      <c r="F29" s="34">
        <f>'PLAN ORÇ'!F31</f>
        <v>140</v>
      </c>
      <c r="G29" s="35" t="s">
        <v>119</v>
      </c>
    </row>
    <row r="30" spans="1:9" s="138" customFormat="1" ht="63.75" x14ac:dyDescent="0.2">
      <c r="A30" s="33" t="s">
        <v>104</v>
      </c>
      <c r="B30" s="124" t="s">
        <v>24</v>
      </c>
      <c r="C30" s="125" t="s">
        <v>79</v>
      </c>
      <c r="D30" s="126" t="s">
        <v>80</v>
      </c>
      <c r="E30" s="127" t="s">
        <v>72</v>
      </c>
      <c r="F30" s="34">
        <f>'PLAN ORÇ'!F32</f>
        <v>112</v>
      </c>
      <c r="G30" s="129" t="s">
        <v>113</v>
      </c>
    </row>
    <row r="31" spans="1:9" s="138" customFormat="1" ht="38.25" x14ac:dyDescent="0.2">
      <c r="A31" s="33" t="s">
        <v>105</v>
      </c>
      <c r="B31" s="131" t="s">
        <v>150</v>
      </c>
      <c r="C31" s="132" t="s">
        <v>154</v>
      </c>
      <c r="D31" s="133" t="s">
        <v>153</v>
      </c>
      <c r="E31" s="132" t="s">
        <v>72</v>
      </c>
      <c r="F31" s="34">
        <f>'PLAN ORÇ'!F33</f>
        <v>112</v>
      </c>
      <c r="G31" s="135" t="s">
        <v>113</v>
      </c>
    </row>
    <row r="32" spans="1:9" s="138" customFormat="1" x14ac:dyDescent="0.2">
      <c r="A32" s="33" t="s">
        <v>106</v>
      </c>
      <c r="B32" s="33" t="s">
        <v>24</v>
      </c>
      <c r="C32" s="120" t="s">
        <v>25</v>
      </c>
      <c r="D32" s="139" t="s">
        <v>30</v>
      </c>
      <c r="E32" s="31" t="s">
        <v>20</v>
      </c>
      <c r="F32" s="34">
        <f>'PLAN ORÇ'!F34</f>
        <v>140</v>
      </c>
      <c r="G32" s="57" t="s">
        <v>114</v>
      </c>
    </row>
    <row r="33" spans="1:11" s="138" customFormat="1" ht="11.25" x14ac:dyDescent="0.2">
      <c r="A33" s="85">
        <v>6</v>
      </c>
      <c r="B33" s="85"/>
      <c r="C33" s="91"/>
      <c r="D33" s="95" t="s">
        <v>131</v>
      </c>
      <c r="E33" s="91"/>
      <c r="F33" s="89"/>
      <c r="G33" s="90"/>
    </row>
    <row r="34" spans="1:11" s="138" customFormat="1" ht="38.25" x14ac:dyDescent="0.2">
      <c r="A34" s="33" t="s">
        <v>107</v>
      </c>
      <c r="B34" s="33" t="s">
        <v>150</v>
      </c>
      <c r="C34" s="5">
        <v>92394</v>
      </c>
      <c r="D34" s="126" t="s">
        <v>151</v>
      </c>
      <c r="E34" s="31" t="s">
        <v>20</v>
      </c>
      <c r="F34" s="34">
        <f>'PLAN ORÇ'!F36</f>
        <v>159.6</v>
      </c>
      <c r="G34" s="35" t="s">
        <v>120</v>
      </c>
    </row>
    <row r="35" spans="1:11" s="138" customFormat="1" ht="63.75" x14ac:dyDescent="0.2">
      <c r="A35" s="33" t="s">
        <v>108</v>
      </c>
      <c r="B35" s="124" t="s">
        <v>24</v>
      </c>
      <c r="C35" s="125" t="s">
        <v>79</v>
      </c>
      <c r="D35" s="126" t="s">
        <v>80</v>
      </c>
      <c r="E35" s="127" t="s">
        <v>72</v>
      </c>
      <c r="F35" s="34">
        <f>'PLAN ORÇ'!F37</f>
        <v>18.8</v>
      </c>
      <c r="G35" s="129" t="s">
        <v>115</v>
      </c>
    </row>
    <row r="36" spans="1:11" s="138" customFormat="1" ht="38.25" x14ac:dyDescent="0.2">
      <c r="A36" s="33" t="s">
        <v>109</v>
      </c>
      <c r="B36" s="131" t="s">
        <v>150</v>
      </c>
      <c r="C36" s="132" t="s">
        <v>154</v>
      </c>
      <c r="D36" s="133" t="s">
        <v>153</v>
      </c>
      <c r="E36" s="132" t="s">
        <v>72</v>
      </c>
      <c r="F36" s="34">
        <f>'PLAN ORÇ'!F38</f>
        <v>18.8</v>
      </c>
      <c r="G36" s="135" t="s">
        <v>115</v>
      </c>
    </row>
    <row r="37" spans="1:11" s="138" customFormat="1" x14ac:dyDescent="0.2">
      <c r="A37" s="33" t="s">
        <v>110</v>
      </c>
      <c r="B37" s="33" t="s">
        <v>24</v>
      </c>
      <c r="C37" s="120" t="s">
        <v>25</v>
      </c>
      <c r="D37" s="139" t="s">
        <v>30</v>
      </c>
      <c r="E37" s="31" t="s">
        <v>20</v>
      </c>
      <c r="F37" s="34">
        <f>'PLAN ORÇ'!F39</f>
        <v>159.6</v>
      </c>
      <c r="G37" s="57" t="s">
        <v>120</v>
      </c>
    </row>
    <row r="38" spans="1:11" s="138" customFormat="1" ht="11.25" x14ac:dyDescent="0.2">
      <c r="A38" s="85">
        <v>7</v>
      </c>
      <c r="B38" s="85"/>
      <c r="C38" s="91"/>
      <c r="D38" s="95" t="s">
        <v>132</v>
      </c>
      <c r="E38" s="91"/>
      <c r="F38" s="89"/>
      <c r="G38" s="90"/>
    </row>
    <row r="39" spans="1:11" s="138" customFormat="1" ht="38.25" x14ac:dyDescent="0.2">
      <c r="A39" s="33" t="s">
        <v>111</v>
      </c>
      <c r="B39" s="33" t="s">
        <v>150</v>
      </c>
      <c r="C39" s="5">
        <v>92394</v>
      </c>
      <c r="D39" s="126" t="s">
        <v>151</v>
      </c>
      <c r="E39" s="31" t="s">
        <v>20</v>
      </c>
      <c r="F39" s="34">
        <f>'PLAN ORÇ'!F41</f>
        <v>6</v>
      </c>
      <c r="G39" s="35" t="s">
        <v>116</v>
      </c>
    </row>
    <row r="40" spans="1:11" s="138" customFormat="1" x14ac:dyDescent="0.2">
      <c r="A40" s="33" t="s">
        <v>112</v>
      </c>
      <c r="B40" s="33" t="s">
        <v>24</v>
      </c>
      <c r="C40" s="120" t="s">
        <v>25</v>
      </c>
      <c r="D40" s="139" t="s">
        <v>30</v>
      </c>
      <c r="E40" s="31" t="s">
        <v>20</v>
      </c>
      <c r="F40" s="34">
        <f>'PLAN ORÇ'!F42</f>
        <v>6</v>
      </c>
      <c r="G40" s="57" t="s">
        <v>116</v>
      </c>
    </row>
    <row r="41" spans="1:11" s="138" customFormat="1" ht="11.25" x14ac:dyDescent="0.2">
      <c r="A41" s="56"/>
      <c r="B41" s="56"/>
      <c r="C41" s="56"/>
      <c r="D41" s="56"/>
      <c r="E41" s="56"/>
      <c r="F41" s="56"/>
      <c r="G41" s="56"/>
    </row>
    <row r="42" spans="1:11" s="138" customFormat="1" ht="11.25" x14ac:dyDescent="0.2">
      <c r="A42" s="36"/>
      <c r="B42" s="36"/>
      <c r="C42" s="36"/>
      <c r="D42" s="36"/>
      <c r="E42" s="36"/>
      <c r="F42" s="36"/>
      <c r="G42" s="36"/>
    </row>
    <row r="43" spans="1:11" s="122" customFormat="1" ht="121.5" customHeight="1" x14ac:dyDescent="0.2">
      <c r="A43" s="36"/>
      <c r="B43" s="76"/>
      <c r="C43" s="36"/>
      <c r="D43" s="138"/>
      <c r="E43" s="56"/>
      <c r="F43" s="56"/>
      <c r="G43" s="36"/>
      <c r="K43" s="56"/>
    </row>
    <row r="44" spans="1:11" s="56" customFormat="1" x14ac:dyDescent="0.2">
      <c r="A44" s="36"/>
      <c r="B44" s="36"/>
      <c r="C44" s="36" t="s">
        <v>118</v>
      </c>
      <c r="D44" s="43"/>
      <c r="E44" s="61" t="s">
        <v>22</v>
      </c>
      <c r="F44" s="11"/>
      <c r="G44" s="11"/>
      <c r="K44" s="36"/>
    </row>
    <row r="45" spans="1:11" s="36" customFormat="1" x14ac:dyDescent="0.2">
      <c r="A45" s="138"/>
      <c r="B45" s="142"/>
      <c r="C45" s="14" t="s">
        <v>94</v>
      </c>
      <c r="E45" s="60" t="s">
        <v>66</v>
      </c>
      <c r="F45" s="11"/>
    </row>
    <row r="46" spans="1:11" s="36" customFormat="1" x14ac:dyDescent="0.2">
      <c r="B46" s="11"/>
      <c r="C46" s="61" t="s">
        <v>117</v>
      </c>
      <c r="D46" s="43"/>
      <c r="E46" s="61" t="s">
        <v>67</v>
      </c>
      <c r="F46" s="11"/>
      <c r="G46" s="138"/>
    </row>
    <row r="47" spans="1:11" s="36" customFormat="1" x14ac:dyDescent="0.2">
      <c r="B47" s="11"/>
      <c r="C47" s="55"/>
      <c r="D47" s="11"/>
      <c r="E47" s="11"/>
      <c r="F47" s="11"/>
      <c r="G47" s="56"/>
      <c r="K47" s="138"/>
    </row>
    <row r="48" spans="1:11" s="138" customFormat="1" ht="11.25" x14ac:dyDescent="0.2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spans="1:57" s="122" customFormat="1" ht="17.25" customHeight="1" x14ac:dyDescent="0.2">
      <c r="A49" s="138"/>
      <c r="B49" s="138"/>
      <c r="C49" s="138"/>
      <c r="D49" s="36"/>
      <c r="E49" s="138"/>
      <c r="F49" s="36"/>
      <c r="G49" s="36"/>
      <c r="H49" s="138"/>
      <c r="I49" s="138"/>
      <c r="J49" s="138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</row>
    <row r="50" spans="1:57" s="56" customFormat="1" ht="11.25" x14ac:dyDescent="0.2">
      <c r="D50" s="36"/>
      <c r="F50" s="138"/>
      <c r="G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</row>
    <row r="51" spans="1:57" s="36" customFormat="1" x14ac:dyDescent="0.2">
      <c r="D51" s="138"/>
      <c r="F51" s="40"/>
      <c r="G51" s="138"/>
      <c r="K51" s="138"/>
    </row>
    <row r="52" spans="1:57" s="36" customFormat="1" x14ac:dyDescent="0.2">
      <c r="B52" s="76"/>
      <c r="D52" s="20"/>
      <c r="F52" s="40"/>
      <c r="G52" s="16"/>
      <c r="J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</row>
    <row r="53" spans="1:57" s="36" customFormat="1" ht="66" customHeight="1" x14ac:dyDescent="0.2">
      <c r="D53" s="20"/>
      <c r="F53" s="40"/>
      <c r="J53" s="138"/>
    </row>
    <row r="54" spans="1:57" s="138" customFormat="1" ht="66" customHeight="1" x14ac:dyDescent="0.2">
      <c r="D54" s="20"/>
      <c r="E54" s="108"/>
      <c r="G54" s="16"/>
      <c r="H54" s="16"/>
      <c r="I54" s="16"/>
      <c r="J54" s="1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</row>
    <row r="55" spans="1:57" s="122" customFormat="1" ht="17.25" customHeight="1" x14ac:dyDescent="0.2">
      <c r="A55" s="19"/>
      <c r="B55" s="14"/>
      <c r="C55" s="14"/>
      <c r="D55" s="44"/>
      <c r="E55" s="40"/>
      <c r="F55" s="40"/>
      <c r="G55" s="16"/>
      <c r="H55" s="16"/>
      <c r="I55" s="16"/>
      <c r="J55" s="16"/>
      <c r="K55" s="138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</row>
    <row r="56" spans="1:57" s="56" customFormat="1" x14ac:dyDescent="0.2">
      <c r="A56" s="4"/>
      <c r="B56" s="14"/>
      <c r="C56" s="14"/>
      <c r="D56" s="44"/>
      <c r="E56" s="40"/>
      <c r="F56" s="43"/>
      <c r="G56" s="108"/>
      <c r="H56" s="16"/>
      <c r="I56" s="16"/>
      <c r="J56" s="16"/>
      <c r="K56" s="16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</row>
    <row r="57" spans="1:57" s="36" customFormat="1" x14ac:dyDescent="0.2">
      <c r="A57" s="4"/>
      <c r="B57" s="14"/>
      <c r="C57" s="14"/>
      <c r="D57" s="12"/>
      <c r="E57" s="40"/>
      <c r="F57" s="50"/>
      <c r="G57" s="108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57" s="36" customFormat="1" x14ac:dyDescent="0.2">
      <c r="A58" s="49"/>
      <c r="B58" s="45"/>
      <c r="C58" s="45"/>
      <c r="D58" s="12"/>
      <c r="E58" s="43"/>
      <c r="F58" s="50"/>
      <c r="G58" s="108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</row>
    <row r="59" spans="1:57" s="36" customFormat="1" ht="66" customHeight="1" x14ac:dyDescent="0.2">
      <c r="A59" s="49"/>
      <c r="B59" s="45"/>
      <c r="C59" s="45"/>
      <c r="D59" s="12"/>
      <c r="E59" s="43"/>
      <c r="F59" s="50"/>
      <c r="G59" s="108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</row>
    <row r="60" spans="1:57" s="138" customFormat="1" ht="66" customHeight="1" x14ac:dyDescent="0.2">
      <c r="A60" s="49"/>
      <c r="B60" s="45"/>
      <c r="C60" s="45"/>
      <c r="D60" s="12"/>
      <c r="E60" s="44"/>
      <c r="F60" s="50"/>
      <c r="G60" s="108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</row>
    <row r="61" spans="1:57" s="122" customFormat="1" ht="17.25" customHeight="1" x14ac:dyDescent="0.2">
      <c r="A61" s="49"/>
      <c r="B61" s="45"/>
      <c r="C61" s="45"/>
      <c r="D61" s="12"/>
      <c r="E61" s="45"/>
      <c r="F61" s="50"/>
      <c r="G61" s="108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</row>
    <row r="62" spans="1:57" s="11" customFormat="1" x14ac:dyDescent="0.2">
      <c r="A62" s="49"/>
      <c r="B62" s="45"/>
      <c r="C62" s="45"/>
      <c r="D62" s="12"/>
      <c r="E62" s="45"/>
      <c r="F62" s="50"/>
      <c r="G62" s="108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</row>
    <row r="63" spans="1:57" s="11" customFormat="1" x14ac:dyDescent="0.2">
      <c r="A63" s="49"/>
      <c r="B63" s="45"/>
      <c r="C63" s="45"/>
      <c r="D63" s="12"/>
      <c r="E63" s="45"/>
      <c r="F63" s="50"/>
      <c r="G63" s="108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</row>
    <row r="64" spans="1:57" s="11" customFormat="1" x14ac:dyDescent="0.2">
      <c r="A64" s="49"/>
      <c r="B64" s="45"/>
      <c r="C64" s="45"/>
      <c r="D64" s="12"/>
      <c r="E64" s="45"/>
      <c r="F64" s="50"/>
      <c r="G64" s="108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</row>
  </sheetData>
  <autoFilter ref="A7:G22" xr:uid="{00000000-0009-0000-0000-000001000000}"/>
  <mergeCells count="3">
    <mergeCell ref="A1:G1"/>
    <mergeCell ref="A8:G8"/>
    <mergeCell ref="A10:G10"/>
  </mergeCells>
  <phoneticPr fontId="25" type="noConversion"/>
  <conditionalFormatting sqref="C11">
    <cfRule type="expression" dxfId="11" priority="33" stopIfTrue="1">
      <formula>OR(#REF!="M",#REF!="A")</formula>
    </cfRule>
  </conditionalFormatting>
  <conditionalFormatting sqref="C13">
    <cfRule type="expression" dxfId="10" priority="7" stopIfTrue="1">
      <formula>OR(#REF!="M",#REF!="A")</formula>
    </cfRule>
  </conditionalFormatting>
  <conditionalFormatting sqref="C15:C16">
    <cfRule type="expression" dxfId="9" priority="8" stopIfTrue="1">
      <formula>OR(#REF!="M",#REF!="A")</formula>
    </cfRule>
  </conditionalFormatting>
  <conditionalFormatting sqref="C18">
    <cfRule type="expression" dxfId="8" priority="22" stopIfTrue="1">
      <formula>OR(#REF!="M",#REF!="A")</formula>
    </cfRule>
  </conditionalFormatting>
  <conditionalFormatting sqref="C20:C21">
    <cfRule type="expression" dxfId="7" priority="20" stopIfTrue="1">
      <formula>OR(#REF!="M",#REF!="A")</formula>
    </cfRule>
  </conditionalFormatting>
  <conditionalFormatting sqref="C23">
    <cfRule type="expression" dxfId="6" priority="25" stopIfTrue="1">
      <formula>OR(#REF!="M",#REF!="A")</formula>
    </cfRule>
  </conditionalFormatting>
  <conditionalFormatting sqref="C25:C26">
    <cfRule type="expression" dxfId="5" priority="17" stopIfTrue="1">
      <formula>OR(#REF!="M",#REF!="A")</formula>
    </cfRule>
  </conditionalFormatting>
  <conditionalFormatting sqref="C28">
    <cfRule type="expression" dxfId="4" priority="6" stopIfTrue="1">
      <formula>OR(#REF!="M",#REF!="A")</formula>
    </cfRule>
  </conditionalFormatting>
  <conditionalFormatting sqref="C30:C31">
    <cfRule type="expression" dxfId="3" priority="5" stopIfTrue="1">
      <formula>OR(#REF!="M",#REF!="A")</formula>
    </cfRule>
  </conditionalFormatting>
  <conditionalFormatting sqref="C33">
    <cfRule type="expression" dxfId="2" priority="4" stopIfTrue="1">
      <formula>OR(#REF!="M",#REF!="A")</formula>
    </cfRule>
  </conditionalFormatting>
  <conditionalFormatting sqref="C35:C36">
    <cfRule type="expression" dxfId="1" priority="3" stopIfTrue="1">
      <formula>OR(#REF!="M",#REF!="A")</formula>
    </cfRule>
  </conditionalFormatting>
  <conditionalFormatting sqref="C38">
    <cfRule type="expression" dxfId="0" priority="2" stopIfTrue="1">
      <formula>OR(#REF!="M",#REF!="A")</formula>
    </cfRule>
  </conditionalFormatting>
  <printOptions horizontalCentered="1"/>
  <pageMargins left="0.39370078740157483" right="0.39370078740157483" top="0.86614173228346458" bottom="0.78740157480314965" header="0.51181102362204722" footer="0.51181102362204722"/>
  <pageSetup paperSize="9" scale="79" fitToHeight="0" orientation="landscape" r:id="rId1"/>
  <headerFooter alignWithMargins="0"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G28"/>
  <sheetViews>
    <sheetView showGridLines="0" zoomScale="84" zoomScaleNormal="84" zoomScaleSheetLayoutView="100" workbookViewId="0">
      <pane xSplit="2" ySplit="5" topLeftCell="C6" activePane="bottomRight" state="frozen"/>
      <selection pane="topRight" activeCell="C1" sqref="C1"/>
      <selection pane="bottomLeft" activeCell="A8" sqref="A8"/>
      <selection pane="bottomRight" activeCell="I21" sqref="I21"/>
    </sheetView>
  </sheetViews>
  <sheetFormatPr defaultColWidth="9.140625" defaultRowHeight="12.75" x14ac:dyDescent="0.2"/>
  <cols>
    <col min="1" max="1" width="6.85546875" style="11" customWidth="1"/>
    <col min="2" max="2" width="44.140625" style="55" bestFit="1" customWidth="1"/>
    <col min="3" max="3" width="13.140625" style="11" bestFit="1" customWidth="1"/>
    <col min="4" max="4" width="15" style="11" customWidth="1"/>
    <col min="5" max="5" width="13.140625" style="11" bestFit="1" customWidth="1"/>
    <col min="6" max="6" width="13.85546875" style="11" bestFit="1" customWidth="1"/>
    <col min="7" max="7" width="19" style="11" customWidth="1"/>
    <col min="8" max="16384" width="9.140625" style="11"/>
  </cols>
  <sheetData>
    <row r="1" spans="1:7" ht="84.75" customHeight="1" x14ac:dyDescent="0.2">
      <c r="A1" s="182" t="s">
        <v>32</v>
      </c>
      <c r="B1" s="183"/>
      <c r="C1" s="183"/>
      <c r="D1" s="183"/>
      <c r="E1" s="183"/>
      <c r="F1" s="184"/>
    </row>
    <row r="2" spans="1:7" ht="11.25" customHeight="1" x14ac:dyDescent="0.2">
      <c r="A2" s="26" t="str">
        <f>'MM CALC'!A3</f>
        <v>PREFEITURA MUNICIPAL DE SANTO ANTÔNIO DO AMPARO</v>
      </c>
      <c r="B2" s="52"/>
      <c r="C2" s="2"/>
      <c r="D2" s="2"/>
      <c r="E2" s="2"/>
      <c r="F2" s="2"/>
      <c r="G2" s="27"/>
    </row>
    <row r="3" spans="1:7" x14ac:dyDescent="0.2">
      <c r="A3" s="26" t="str">
        <f>'MM CALC'!A4</f>
        <v>OBRA:  REFORMA DE PRAÇA PÚBLICA</v>
      </c>
      <c r="B3" s="52" t="s">
        <v>101</v>
      </c>
      <c r="C3" s="32" t="s">
        <v>31</v>
      </c>
      <c r="D3" s="77">
        <f>CRON!C21</f>
        <v>252830.63800000001</v>
      </c>
      <c r="E3" s="32"/>
      <c r="F3" s="32"/>
      <c r="G3" s="1" t="str">
        <f>'MM CALC'!G3</f>
        <v/>
      </c>
    </row>
    <row r="4" spans="1:7" x14ac:dyDescent="0.2">
      <c r="A4" s="26" t="str">
        <f>'MM CALC'!A5</f>
        <v>LOCAL:  RUA CARLOS TEIXEIRA DE AVELAR,  - SANTO ANTÔNIO DO AMPARO, MINAS GERAIS</v>
      </c>
      <c r="B4" s="52" t="s">
        <v>102</v>
      </c>
      <c r="C4" s="2"/>
      <c r="D4" s="2"/>
      <c r="E4" s="2"/>
      <c r="F4" s="2"/>
      <c r="G4" s="27"/>
    </row>
    <row r="5" spans="1:7" ht="25.5" customHeight="1" x14ac:dyDescent="0.2">
      <c r="A5" s="65" t="s">
        <v>0</v>
      </c>
      <c r="B5" s="65" t="s">
        <v>1</v>
      </c>
      <c r="C5" s="73" t="s">
        <v>26</v>
      </c>
      <c r="D5" s="53" t="s">
        <v>17</v>
      </c>
      <c r="E5" s="53" t="s">
        <v>18</v>
      </c>
      <c r="F5" s="53" t="s">
        <v>75</v>
      </c>
      <c r="G5" s="53" t="s">
        <v>8</v>
      </c>
    </row>
    <row r="6" spans="1:7" x14ac:dyDescent="0.2">
      <c r="A6" s="196">
        <f>'PLAN ORÇ'!A13</f>
        <v>1</v>
      </c>
      <c r="B6" s="194" t="s">
        <v>29</v>
      </c>
      <c r="C6" s="25">
        <f>C7/D3</f>
        <v>5.536947622621591E-3</v>
      </c>
      <c r="D6" s="25">
        <f>C6</f>
        <v>5.536947622621591E-3</v>
      </c>
      <c r="E6" s="25">
        <f>E7/D3</f>
        <v>0</v>
      </c>
      <c r="F6" s="25">
        <f>E6</f>
        <v>0</v>
      </c>
      <c r="G6" s="25">
        <f>SUM(D6:F6)</f>
        <v>5.536947622621591E-3</v>
      </c>
    </row>
    <row r="7" spans="1:7" ht="12.75" customHeight="1" x14ac:dyDescent="0.2">
      <c r="A7" s="196"/>
      <c r="B7" s="195"/>
      <c r="C7" s="22">
        <f>'PLAN ORÇ'!I13</f>
        <v>1399.91</v>
      </c>
      <c r="D7" s="22">
        <f>C7</f>
        <v>1399.91</v>
      </c>
      <c r="E7" s="22">
        <v>0</v>
      </c>
      <c r="F7" s="22">
        <v>0</v>
      </c>
      <c r="G7" s="22">
        <f>ROUND(SUM(D7:F7),2)</f>
        <v>1399.91</v>
      </c>
    </row>
    <row r="8" spans="1:7" x14ac:dyDescent="0.2">
      <c r="A8" s="192">
        <v>2</v>
      </c>
      <c r="B8" s="194" t="s">
        <v>97</v>
      </c>
      <c r="C8" s="25">
        <f>C9/D3</f>
        <v>0.35689503738071493</v>
      </c>
      <c r="D8" s="25">
        <v>0.16800000000000001</v>
      </c>
      <c r="E8" s="25">
        <v>0.15240000000000001</v>
      </c>
      <c r="F8" s="25">
        <v>3.5700000000000003E-2</v>
      </c>
      <c r="G8" s="25">
        <f>SUM(D8:F8)</f>
        <v>0.35610000000000003</v>
      </c>
    </row>
    <row r="9" spans="1:7" ht="12.75" customHeight="1" x14ac:dyDescent="0.2">
      <c r="A9" s="193"/>
      <c r="B9" s="197"/>
      <c r="C9" s="22">
        <f>'PLAN ORÇ'!I15</f>
        <v>90234</v>
      </c>
      <c r="D9" s="22">
        <f>C9*0.5</f>
        <v>45117</v>
      </c>
      <c r="E9" s="22">
        <f>C9*0.1</f>
        <v>9023.4</v>
      </c>
      <c r="F9" s="22">
        <f>C9*0.4</f>
        <v>36093.599999999999</v>
      </c>
      <c r="G9" s="22">
        <f>ROUND(SUM(D9:F9),2)</f>
        <v>90234</v>
      </c>
    </row>
    <row r="10" spans="1:7" ht="12.75" customHeight="1" x14ac:dyDescent="0.2">
      <c r="A10" s="192">
        <v>3</v>
      </c>
      <c r="B10" s="194" t="s">
        <v>98</v>
      </c>
      <c r="C10" s="25">
        <f>C11/D3</f>
        <v>0.26172302741252429</v>
      </c>
      <c r="D10" s="25">
        <f>D11/D3</f>
        <v>0.10468921096500972</v>
      </c>
      <c r="E10" s="25">
        <v>0.13059999999999999</v>
      </c>
      <c r="F10" s="25">
        <v>2.5999999999999999E-2</v>
      </c>
      <c r="G10" s="25">
        <f>SUM(D10:F10)</f>
        <v>0.26128921096500973</v>
      </c>
    </row>
    <row r="11" spans="1:7" x14ac:dyDescent="0.2">
      <c r="A11" s="193"/>
      <c r="B11" s="195"/>
      <c r="C11" s="22">
        <f>'PLAN ORÇ'!I20</f>
        <v>66171.600000000006</v>
      </c>
      <c r="D11" s="22">
        <f>C11*0.4</f>
        <v>26468.640000000003</v>
      </c>
      <c r="E11" s="22">
        <f>C11*0.1</f>
        <v>6617.1600000000008</v>
      </c>
      <c r="F11" s="22">
        <f>C11*0.5</f>
        <v>33085.800000000003</v>
      </c>
      <c r="G11" s="22">
        <f>ROUND(SUM(D11:F11),2)</f>
        <v>66171.600000000006</v>
      </c>
    </row>
    <row r="12" spans="1:7" x14ac:dyDescent="0.2">
      <c r="A12" s="192">
        <v>4</v>
      </c>
      <c r="B12" s="194" t="s">
        <v>83</v>
      </c>
      <c r="C12" s="25">
        <f>C13/D3</f>
        <v>0.14275801495228599</v>
      </c>
      <c r="D12" s="25">
        <v>7.1199999999999999E-2</v>
      </c>
      <c r="E12" s="25">
        <f>E13/D3</f>
        <v>3.5689503738071497E-2</v>
      </c>
      <c r="F12" s="25">
        <v>3.56E-2</v>
      </c>
      <c r="G12" s="25">
        <f>SUM(D12:F12)</f>
        <v>0.14248950373807148</v>
      </c>
    </row>
    <row r="13" spans="1:7" x14ac:dyDescent="0.2">
      <c r="A13" s="193"/>
      <c r="B13" s="195"/>
      <c r="C13" s="22">
        <f>'PLAN ORÇ'!I25</f>
        <v>36093.600000000006</v>
      </c>
      <c r="D13" s="22">
        <f>C13*0.25</f>
        <v>9023.4000000000015</v>
      </c>
      <c r="E13" s="22">
        <f>D13</f>
        <v>9023.4000000000015</v>
      </c>
      <c r="F13" s="22">
        <f>C13*0.5</f>
        <v>18046.800000000003</v>
      </c>
      <c r="G13" s="22">
        <f>ROUND(SUM(D13:F13),2)</f>
        <v>36093.599999999999</v>
      </c>
    </row>
    <row r="14" spans="1:7" x14ac:dyDescent="0.2">
      <c r="A14" s="192">
        <v>5</v>
      </c>
      <c r="B14" s="194" t="s">
        <v>124</v>
      </c>
      <c r="C14" s="25">
        <f>C15/D3</f>
        <v>0.13712800107714793</v>
      </c>
      <c r="D14" s="25">
        <v>7.6300000000000007E-2</v>
      </c>
      <c r="E14" s="25">
        <v>3.4700000000000002E-2</v>
      </c>
      <c r="F14" s="25">
        <f>F15/D3</f>
        <v>2.7425600215429585E-2</v>
      </c>
      <c r="G14" s="25">
        <f>SUM(D14:F14)</f>
        <v>0.1384256002154296</v>
      </c>
    </row>
    <row r="15" spans="1:7" x14ac:dyDescent="0.2">
      <c r="A15" s="193"/>
      <c r="B15" s="197"/>
      <c r="C15" s="22">
        <f>'PLAN ORÇ'!I30</f>
        <v>34670.159999999996</v>
      </c>
      <c r="D15" s="22">
        <f>C15*0.25</f>
        <v>8667.5399999999991</v>
      </c>
      <c r="E15" s="22">
        <f>C15*0.55</f>
        <v>19068.588</v>
      </c>
      <c r="F15" s="22">
        <f>C15*0.2</f>
        <v>6934.0319999999992</v>
      </c>
      <c r="G15" s="22">
        <f>ROUND(SUM(D15:F15),2)</f>
        <v>34670.160000000003</v>
      </c>
    </row>
    <row r="16" spans="1:7" x14ac:dyDescent="0.2">
      <c r="A16" s="192">
        <v>6</v>
      </c>
      <c r="B16" s="194" t="s">
        <v>125</v>
      </c>
      <c r="C16" s="25">
        <f>C17/D3</f>
        <v>9.2879123296758043E-2</v>
      </c>
      <c r="D16" s="25">
        <v>3.7100000000000001E-2</v>
      </c>
      <c r="E16" s="25">
        <v>2.7799999999999998E-2</v>
      </c>
      <c r="F16" s="25">
        <f>F17/D3</f>
        <v>2.7863736989027412E-2</v>
      </c>
      <c r="G16" s="25">
        <f>SUM(D16:F16)</f>
        <v>9.2763736989027415E-2</v>
      </c>
    </row>
    <row r="17" spans="1:7" x14ac:dyDescent="0.2">
      <c r="A17" s="193"/>
      <c r="B17" s="195"/>
      <c r="C17" s="22">
        <f>'PLAN ORÇ'!I35</f>
        <v>23482.687999999998</v>
      </c>
      <c r="D17" s="22">
        <f>C17*0.3</f>
        <v>7044.8063999999995</v>
      </c>
      <c r="E17" s="22">
        <f>C17*0.4</f>
        <v>9393.0751999999993</v>
      </c>
      <c r="F17" s="22">
        <f>C17*0.3</f>
        <v>7044.8063999999995</v>
      </c>
      <c r="G17" s="22">
        <f>ROUND(SUM(D17:F17),2)</f>
        <v>23482.69</v>
      </c>
    </row>
    <row r="18" spans="1:7" x14ac:dyDescent="0.2">
      <c r="A18" s="192">
        <v>7</v>
      </c>
      <c r="B18" s="194" t="s">
        <v>126</v>
      </c>
      <c r="C18" s="25">
        <f>C19/D3</f>
        <v>3.0798482579472821E-3</v>
      </c>
      <c r="D18" s="25">
        <v>0</v>
      </c>
      <c r="E18" s="25">
        <f>E19/C19</f>
        <v>0</v>
      </c>
      <c r="F18" s="25">
        <v>3.2000000000000002E-3</v>
      </c>
      <c r="G18" s="25">
        <f>SUM(D18:F18)</f>
        <v>3.2000000000000002E-3</v>
      </c>
    </row>
    <row r="19" spans="1:7" x14ac:dyDescent="0.2">
      <c r="A19" s="193"/>
      <c r="B19" s="195"/>
      <c r="C19" s="22">
        <f>'PLAN ORÇ'!I40</f>
        <v>778.68</v>
      </c>
      <c r="D19" s="22">
        <v>0</v>
      </c>
      <c r="E19" s="22">
        <v>0</v>
      </c>
      <c r="F19" s="22">
        <v>778.14</v>
      </c>
      <c r="G19" s="22">
        <f>ROUND(SUM(D19:F19),2)</f>
        <v>778.14</v>
      </c>
    </row>
    <row r="20" spans="1:7" x14ac:dyDescent="0.2">
      <c r="A20" s="198" t="s">
        <v>8</v>
      </c>
      <c r="B20" s="199"/>
      <c r="C20" s="58">
        <f>C6+C8+C10+C12+C14+C16+C18</f>
        <v>1.0000000000000002</v>
      </c>
      <c r="D20" s="58">
        <f>D6+D8+D10+D12+D14+D16+D18</f>
        <v>0.46282615858763132</v>
      </c>
      <c r="E20" s="58">
        <f>E6+E8+E10+E12+E14+E16+E18</f>
        <v>0.38118950373807153</v>
      </c>
      <c r="F20" s="58">
        <f>F6+F8+F10+F12+F14+F16+F18</f>
        <v>0.15578933720445701</v>
      </c>
      <c r="G20" s="143">
        <f>SUM(D20:F20)</f>
        <v>0.99980499953015989</v>
      </c>
    </row>
    <row r="21" spans="1:7" x14ac:dyDescent="0.2">
      <c r="A21" s="200"/>
      <c r="B21" s="201"/>
      <c r="C21" s="23">
        <f>C7+C9+C11+C13+C15+C17+C19</f>
        <v>252830.63800000001</v>
      </c>
      <c r="D21" s="23">
        <f>D7+D9+D11+D13+D15+D17+D19</f>
        <v>97721.296400000007</v>
      </c>
      <c r="E21" s="23">
        <f>E7+E9+E11+E13+E15+E17+E19</f>
        <v>53125.623200000002</v>
      </c>
      <c r="F21" s="23">
        <f>F9+F11+F13+F15+F17+F19</f>
        <v>101983.17839999999</v>
      </c>
      <c r="G21" s="23">
        <f>G7+G9+G11+G13+G15+G17+G19</f>
        <v>252830.10000000003</v>
      </c>
    </row>
    <row r="22" spans="1:7" ht="12.75" customHeight="1" x14ac:dyDescent="0.2">
      <c r="A22" s="28"/>
      <c r="B22" s="54"/>
      <c r="C22" s="29"/>
      <c r="D22" s="29"/>
      <c r="E22" s="29"/>
      <c r="F22" s="29"/>
      <c r="G22" s="30"/>
    </row>
    <row r="23" spans="1:7" ht="43.5" customHeight="1" x14ac:dyDescent="0.2"/>
    <row r="25" spans="1:7" x14ac:dyDescent="0.2">
      <c r="B25" s="20"/>
    </row>
    <row r="26" spans="1:7" x14ac:dyDescent="0.2">
      <c r="B26" s="61" t="s">
        <v>22</v>
      </c>
      <c r="C26" s="43"/>
      <c r="D26" s="61" t="s">
        <v>22</v>
      </c>
    </row>
    <row r="27" spans="1:7" x14ac:dyDescent="0.2">
      <c r="B27" s="42" t="s">
        <v>94</v>
      </c>
      <c r="C27" s="43"/>
      <c r="D27" s="60" t="s">
        <v>66</v>
      </c>
    </row>
    <row r="28" spans="1:7" x14ac:dyDescent="0.2">
      <c r="B28" s="61" t="s">
        <v>99</v>
      </c>
      <c r="C28" s="43"/>
      <c r="D28" s="61" t="s">
        <v>67</v>
      </c>
    </row>
  </sheetData>
  <mergeCells count="16">
    <mergeCell ref="A20:B21"/>
    <mergeCell ref="A12:A13"/>
    <mergeCell ref="B12:B13"/>
    <mergeCell ref="A14:A15"/>
    <mergeCell ref="B14:B15"/>
    <mergeCell ref="A16:A17"/>
    <mergeCell ref="B16:B17"/>
    <mergeCell ref="A10:A11"/>
    <mergeCell ref="B10:B11"/>
    <mergeCell ref="A18:A19"/>
    <mergeCell ref="B18:B19"/>
    <mergeCell ref="A1:F1"/>
    <mergeCell ref="A6:A7"/>
    <mergeCell ref="B6:B7"/>
    <mergeCell ref="A8:A9"/>
    <mergeCell ref="B8:B9"/>
  </mergeCells>
  <phoneticPr fontId="21" type="noConversion"/>
  <printOptions horizontalCentered="1"/>
  <pageMargins left="0.78740157480314965" right="0.59055118110236227" top="1.5748031496062993" bottom="0.78740157480314965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0DA17-BE05-4E63-A212-69C20F70068E}">
  <dimension ref="A1:J34"/>
  <sheetViews>
    <sheetView topLeftCell="A19" workbookViewId="0">
      <selection activeCell="D36" sqref="D36"/>
    </sheetView>
  </sheetViews>
  <sheetFormatPr defaultRowHeight="12.75" x14ac:dyDescent="0.2"/>
  <cols>
    <col min="1" max="1" width="14.28515625" customWidth="1"/>
  </cols>
  <sheetData>
    <row r="1" spans="1:10" ht="16.5" x14ac:dyDescent="0.25">
      <c r="A1" s="202" t="s">
        <v>134</v>
      </c>
      <c r="B1" s="202"/>
      <c r="C1" s="202"/>
      <c r="D1" s="202"/>
      <c r="E1" s="202"/>
      <c r="F1" s="202"/>
      <c r="G1" s="202"/>
      <c r="H1" s="202"/>
      <c r="I1" s="202"/>
      <c r="J1" s="202"/>
    </row>
    <row r="3" spans="1:10" ht="19.5" x14ac:dyDescent="0.2">
      <c r="A3" s="203" t="s">
        <v>38</v>
      </c>
      <c r="B3" s="204"/>
      <c r="C3" s="204"/>
      <c r="D3" s="204"/>
      <c r="E3" s="204"/>
      <c r="F3" s="204"/>
      <c r="G3" s="204"/>
      <c r="H3" s="204"/>
      <c r="I3" s="204"/>
      <c r="J3" s="205"/>
    </row>
    <row r="4" spans="1:10" x14ac:dyDescent="0.2">
      <c r="A4" s="206" t="s">
        <v>39</v>
      </c>
      <c r="B4" s="206" t="s">
        <v>135</v>
      </c>
      <c r="C4" s="207" t="s">
        <v>136</v>
      </c>
      <c r="D4" s="207"/>
      <c r="E4" s="207"/>
      <c r="F4" s="207"/>
      <c r="G4" s="207"/>
      <c r="H4" s="207"/>
      <c r="I4" s="207"/>
      <c r="J4" s="208" t="s">
        <v>137</v>
      </c>
    </row>
    <row r="5" spans="1:10" x14ac:dyDescent="0.2">
      <c r="A5" s="206"/>
      <c r="B5" s="207"/>
      <c r="C5" s="211" t="s">
        <v>138</v>
      </c>
      <c r="D5" s="212"/>
      <c r="E5" s="212"/>
      <c r="F5" s="213"/>
      <c r="G5" s="211" t="s">
        <v>139</v>
      </c>
      <c r="H5" s="212"/>
      <c r="I5" s="213"/>
      <c r="J5" s="209"/>
    </row>
    <row r="6" spans="1:10" ht="56.25" x14ac:dyDescent="0.2">
      <c r="A6" s="206"/>
      <c r="B6" s="207"/>
      <c r="C6" s="146">
        <v>0.02</v>
      </c>
      <c r="D6" s="146">
        <v>0.03</v>
      </c>
      <c r="E6" s="146">
        <v>0.04</v>
      </c>
      <c r="F6" s="146">
        <v>0.05</v>
      </c>
      <c r="G6" s="145" t="s">
        <v>140</v>
      </c>
      <c r="H6" s="145" t="s">
        <v>141</v>
      </c>
      <c r="I6" s="145" t="s">
        <v>142</v>
      </c>
      <c r="J6" s="210"/>
    </row>
    <row r="7" spans="1:10" x14ac:dyDescent="0.2">
      <c r="A7" s="147" t="s">
        <v>40</v>
      </c>
      <c r="B7" s="148" t="s">
        <v>41</v>
      </c>
      <c r="C7" s="149">
        <v>1</v>
      </c>
      <c r="D7" s="149">
        <v>1</v>
      </c>
      <c r="E7" s="150">
        <v>1</v>
      </c>
      <c r="F7" s="149">
        <v>1</v>
      </c>
      <c r="G7" s="149">
        <v>1</v>
      </c>
      <c r="H7" s="149">
        <v>1</v>
      </c>
      <c r="I7" s="149">
        <v>1</v>
      </c>
      <c r="J7" s="151"/>
    </row>
    <row r="8" spans="1:10" ht="22.5" x14ac:dyDescent="0.2">
      <c r="A8" s="147" t="s">
        <v>42</v>
      </c>
      <c r="B8" s="148" t="s">
        <v>43</v>
      </c>
      <c r="C8" s="152">
        <v>4.6699999999999998E-2</v>
      </c>
      <c r="D8" s="152">
        <v>4.6699999999999998E-2</v>
      </c>
      <c r="E8" s="153">
        <v>3.6700000000000003E-2</v>
      </c>
      <c r="F8" s="152">
        <v>4.6699999999999998E-2</v>
      </c>
      <c r="G8" s="152">
        <v>3.4200000000000001E-2</v>
      </c>
      <c r="H8" s="152">
        <v>4.0099999999999997E-2</v>
      </c>
      <c r="I8" s="152">
        <v>3.4200000000000001E-2</v>
      </c>
      <c r="J8" s="151" t="s">
        <v>41</v>
      </c>
    </row>
    <row r="9" spans="1:10" x14ac:dyDescent="0.2">
      <c r="A9" s="147" t="s">
        <v>44</v>
      </c>
      <c r="B9" s="148" t="s">
        <v>45</v>
      </c>
      <c r="C9" s="152">
        <v>7.5299999999999992E-2</v>
      </c>
      <c r="D9" s="152">
        <v>7.5299999999999992E-2</v>
      </c>
      <c r="E9" s="153">
        <v>5.5300000000000002E-2</v>
      </c>
      <c r="F9" s="152">
        <v>7.5299999999999992E-2</v>
      </c>
      <c r="G9" s="154">
        <v>4.9399999999999999E-2</v>
      </c>
      <c r="H9" s="152">
        <v>6.6400000000000001E-2</v>
      </c>
      <c r="I9" s="154">
        <v>4.9399999999999999E-2</v>
      </c>
      <c r="J9" s="151" t="s">
        <v>41</v>
      </c>
    </row>
    <row r="10" spans="1:10" ht="22.5" x14ac:dyDescent="0.2">
      <c r="A10" s="147" t="s">
        <v>46</v>
      </c>
      <c r="B10" s="148" t="s">
        <v>47</v>
      </c>
      <c r="C10" s="152">
        <v>9.6469999999999993E-3</v>
      </c>
      <c r="D10" s="152">
        <v>9.6469999999999993E-3</v>
      </c>
      <c r="E10" s="153">
        <v>8.6470000000000002E-3</v>
      </c>
      <c r="F10" s="152">
        <v>9.6469999999999993E-3</v>
      </c>
      <c r="G10" s="152">
        <v>9.6469999999999993E-3</v>
      </c>
      <c r="H10" s="152">
        <v>9.6469999999999993E-3</v>
      </c>
      <c r="I10" s="152">
        <v>9.6469999999999993E-3</v>
      </c>
      <c r="J10" s="151" t="s">
        <v>41</v>
      </c>
    </row>
    <row r="11" spans="1:10" ht="33.75" x14ac:dyDescent="0.2">
      <c r="A11" s="147" t="s">
        <v>48</v>
      </c>
      <c r="B11" s="155"/>
      <c r="C11" s="156">
        <f>SUM(C12:C13)</f>
        <v>1.7100000000000001E-2</v>
      </c>
      <c r="D11" s="156">
        <f t="shared" ref="D11:I11" si="0">SUM(D12:D13)</f>
        <v>1.7100000000000001E-2</v>
      </c>
      <c r="E11" s="157">
        <f>SUM(E12:E13)</f>
        <v>1.61E-2</v>
      </c>
      <c r="F11" s="156">
        <f t="shared" si="0"/>
        <v>1.7100000000000001E-2</v>
      </c>
      <c r="G11" s="156">
        <f t="shared" si="0"/>
        <v>1.3000000000000001E-2</v>
      </c>
      <c r="H11" s="156">
        <f t="shared" si="0"/>
        <v>8.2000000000000007E-3</v>
      </c>
      <c r="I11" s="156">
        <f t="shared" si="0"/>
        <v>1.3000000000000001E-2</v>
      </c>
      <c r="J11" s="158" t="s">
        <v>41</v>
      </c>
    </row>
    <row r="12" spans="1:10" ht="22.5" x14ac:dyDescent="0.2">
      <c r="A12" s="147" t="s">
        <v>49</v>
      </c>
      <c r="B12" s="148" t="s">
        <v>50</v>
      </c>
      <c r="C12" s="152">
        <v>7.4000000000000003E-3</v>
      </c>
      <c r="D12" s="152">
        <v>7.4000000000000003E-3</v>
      </c>
      <c r="E12" s="153">
        <v>7.4000000000000003E-3</v>
      </c>
      <c r="F12" s="152">
        <v>7.4000000000000003E-3</v>
      </c>
      <c r="G12" s="152">
        <v>5.3E-3</v>
      </c>
      <c r="H12" s="152">
        <v>3.2000000000000002E-3</v>
      </c>
      <c r="I12" s="152">
        <v>5.3E-3</v>
      </c>
      <c r="J12" s="151" t="s">
        <v>41</v>
      </c>
    </row>
    <row r="13" spans="1:10" x14ac:dyDescent="0.2">
      <c r="A13" s="147" t="s">
        <v>51</v>
      </c>
      <c r="B13" s="148" t="s">
        <v>52</v>
      </c>
      <c r="C13" s="152">
        <v>9.7000000000000003E-3</v>
      </c>
      <c r="D13" s="152">
        <v>9.7000000000000003E-3</v>
      </c>
      <c r="E13" s="153">
        <v>8.6999999999999994E-3</v>
      </c>
      <c r="F13" s="152">
        <v>9.7000000000000003E-3</v>
      </c>
      <c r="G13" s="152">
        <v>7.7000000000000002E-3</v>
      </c>
      <c r="H13" s="152">
        <v>5.0000000000000001E-3</v>
      </c>
      <c r="I13" s="152">
        <v>7.7000000000000002E-3</v>
      </c>
      <c r="J13" s="151" t="s">
        <v>41</v>
      </c>
    </row>
    <row r="14" spans="1:10" x14ac:dyDescent="0.2">
      <c r="A14" s="147" t="s">
        <v>53</v>
      </c>
      <c r="B14" s="148" t="s">
        <v>54</v>
      </c>
      <c r="C14" s="156">
        <f t="shared" ref="C14:I14" si="1">SUM(C15:C17)</f>
        <v>5.0499999999999996E-2</v>
      </c>
      <c r="D14" s="156">
        <f t="shared" si="1"/>
        <v>5.7499999999999996E-2</v>
      </c>
      <c r="E14" s="157">
        <f t="shared" si="1"/>
        <v>7.4499999999999997E-2</v>
      </c>
      <c r="F14" s="156">
        <f t="shared" si="1"/>
        <v>7.1499999999999994E-2</v>
      </c>
      <c r="G14" s="156">
        <f t="shared" si="1"/>
        <v>3.6499999999999998E-2</v>
      </c>
      <c r="H14" s="156">
        <f t="shared" si="1"/>
        <v>6.1499999999999999E-2</v>
      </c>
      <c r="I14" s="156">
        <f t="shared" si="1"/>
        <v>6.1499999999999999E-2</v>
      </c>
      <c r="J14" s="158" t="s">
        <v>55</v>
      </c>
    </row>
    <row r="15" spans="1:10" x14ac:dyDescent="0.2">
      <c r="A15" s="147" t="s">
        <v>56</v>
      </c>
      <c r="B15" s="155" t="s">
        <v>143</v>
      </c>
      <c r="C15" s="159">
        <v>1.3999999999999999E-2</v>
      </c>
      <c r="D15" s="159">
        <v>2.0999999999999998E-2</v>
      </c>
      <c r="E15" s="153">
        <v>0.04</v>
      </c>
      <c r="F15" s="159">
        <v>3.4999999999999996E-2</v>
      </c>
      <c r="G15" s="159" t="s">
        <v>23</v>
      </c>
      <c r="H15" s="159">
        <v>2.5000000000000001E-2</v>
      </c>
      <c r="I15" s="159">
        <v>2.5000000000000001E-2</v>
      </c>
      <c r="J15" s="151" t="s">
        <v>55</v>
      </c>
    </row>
    <row r="16" spans="1:10" x14ac:dyDescent="0.2">
      <c r="A16" s="147" t="s">
        <v>57</v>
      </c>
      <c r="B16" s="155" t="s">
        <v>57</v>
      </c>
      <c r="C16" s="152">
        <v>6.4999999999999997E-3</v>
      </c>
      <c r="D16" s="152">
        <v>6.4999999999999997E-3</v>
      </c>
      <c r="E16" s="153">
        <v>6.4999999999999997E-3</v>
      </c>
      <c r="F16" s="152">
        <v>6.4999999999999997E-3</v>
      </c>
      <c r="G16" s="152">
        <v>6.4999999999999997E-3</v>
      </c>
      <c r="H16" s="152">
        <v>6.4999999999999997E-3</v>
      </c>
      <c r="I16" s="152">
        <v>6.4999999999999997E-3</v>
      </c>
      <c r="J16" s="151" t="s">
        <v>55</v>
      </c>
    </row>
    <row r="17" spans="1:10" x14ac:dyDescent="0.2">
      <c r="A17" s="147" t="s">
        <v>58</v>
      </c>
      <c r="B17" s="155" t="s">
        <v>23</v>
      </c>
      <c r="C17" s="152">
        <v>0.03</v>
      </c>
      <c r="D17" s="152">
        <v>0.03</v>
      </c>
      <c r="E17" s="153">
        <v>2.8000000000000001E-2</v>
      </c>
      <c r="F17" s="152">
        <v>0.03</v>
      </c>
      <c r="G17" s="152">
        <v>0.03</v>
      </c>
      <c r="H17" s="152">
        <v>0.03</v>
      </c>
      <c r="I17" s="152">
        <v>0.03</v>
      </c>
      <c r="J17" s="151" t="s">
        <v>55</v>
      </c>
    </row>
    <row r="18" spans="1:10" x14ac:dyDescent="0.2">
      <c r="A18" s="147" t="s">
        <v>59</v>
      </c>
      <c r="B18" s="155" t="s">
        <v>60</v>
      </c>
      <c r="C18" s="160">
        <v>0</v>
      </c>
      <c r="D18" s="160">
        <v>0</v>
      </c>
      <c r="E18" s="161">
        <v>0</v>
      </c>
      <c r="F18" s="160">
        <v>0</v>
      </c>
      <c r="G18" s="160">
        <v>0</v>
      </c>
      <c r="H18" s="160">
        <v>0</v>
      </c>
      <c r="I18" s="160">
        <v>0</v>
      </c>
      <c r="J18" s="151" t="s">
        <v>55</v>
      </c>
    </row>
    <row r="19" spans="1:10" x14ac:dyDescent="0.2">
      <c r="A19" s="214"/>
      <c r="B19" s="215"/>
      <c r="C19" s="215"/>
      <c r="D19" s="215"/>
      <c r="E19" s="215"/>
      <c r="F19" s="215"/>
      <c r="G19" s="215"/>
      <c r="H19" s="215"/>
      <c r="I19" s="215"/>
      <c r="J19" s="216"/>
    </row>
    <row r="20" spans="1:10" x14ac:dyDescent="0.2">
      <c r="A20" s="217" t="s">
        <v>61</v>
      </c>
      <c r="B20" s="218"/>
      <c r="C20" s="221" t="s">
        <v>62</v>
      </c>
      <c r="D20" s="222"/>
      <c r="E20" s="222"/>
      <c r="F20" s="222"/>
      <c r="G20" s="222"/>
      <c r="H20" s="222"/>
      <c r="I20" s="222"/>
      <c r="J20" s="223"/>
    </row>
    <row r="21" spans="1:10" x14ac:dyDescent="0.2">
      <c r="A21" s="219"/>
      <c r="B21" s="220"/>
      <c r="C21" s="224" t="s">
        <v>63</v>
      </c>
      <c r="D21" s="225"/>
      <c r="E21" s="225"/>
      <c r="F21" s="225"/>
      <c r="G21" s="225"/>
      <c r="H21" s="225"/>
      <c r="I21" s="225"/>
      <c r="J21" s="226"/>
    </row>
    <row r="22" spans="1:10" x14ac:dyDescent="0.2">
      <c r="A22" s="227" t="s">
        <v>144</v>
      </c>
      <c r="B22" s="228"/>
      <c r="C22" s="162">
        <f>(1+(C8+C11))*(1+C10)*(1+C9)-1</f>
        <v>0.15493938323858014</v>
      </c>
      <c r="D22" s="162">
        <f t="shared" ref="D22:I22" si="2">(1+(D8+D11))*(1+D10)*(1+D9)-1</f>
        <v>0.15493938323858014</v>
      </c>
      <c r="E22" s="163">
        <f>(1+(E8+E11))*(1+E10)*(1+E9)-1</f>
        <v>0.12062682855647999</v>
      </c>
      <c r="F22" s="162">
        <f t="shared" si="2"/>
        <v>0.15493938323858014</v>
      </c>
      <c r="G22" s="162">
        <f t="shared" si="2"/>
        <v>0.10953307391695954</v>
      </c>
      <c r="H22" s="162">
        <f t="shared" si="2"/>
        <v>0.12869156998664</v>
      </c>
      <c r="I22" s="162">
        <f t="shared" si="2"/>
        <v>0.10953307391695954</v>
      </c>
      <c r="J22" s="229"/>
    </row>
    <row r="23" spans="1:10" x14ac:dyDescent="0.2">
      <c r="A23" s="227" t="s">
        <v>145</v>
      </c>
      <c r="B23" s="228"/>
      <c r="C23" s="162">
        <f>(1-(C14+C18))</f>
        <v>0.94950000000000001</v>
      </c>
      <c r="D23" s="162">
        <f t="shared" ref="D23:I23" si="3">(1-(D14+D18))</f>
        <v>0.9425</v>
      </c>
      <c r="E23" s="163">
        <f t="shared" si="3"/>
        <v>0.92549999999999999</v>
      </c>
      <c r="F23" s="162">
        <f t="shared" si="3"/>
        <v>0.92849999999999999</v>
      </c>
      <c r="G23" s="162">
        <f t="shared" si="3"/>
        <v>0.96350000000000002</v>
      </c>
      <c r="H23" s="162">
        <f t="shared" si="3"/>
        <v>0.9385</v>
      </c>
      <c r="I23" s="162">
        <f t="shared" si="3"/>
        <v>0.9385</v>
      </c>
      <c r="J23" s="230"/>
    </row>
    <row r="24" spans="1:10" x14ac:dyDescent="0.2">
      <c r="A24" s="232" t="s">
        <v>146</v>
      </c>
      <c r="B24" s="233"/>
      <c r="C24" s="236">
        <f>(1+C22)/C23-1</f>
        <v>0.21636585912436024</v>
      </c>
      <c r="D24" s="236">
        <f t="shared" ref="D24:I24" si="4">(1+D22)/D23-1</f>
        <v>0.22539987611520429</v>
      </c>
      <c r="E24" s="240">
        <f t="shared" si="4"/>
        <v>0.21083395846189079</v>
      </c>
      <c r="F24" s="236">
        <f t="shared" si="4"/>
        <v>0.24387655706901468</v>
      </c>
      <c r="G24" s="236">
        <f t="shared" si="4"/>
        <v>0.15156520385776795</v>
      </c>
      <c r="H24" s="236">
        <f t="shared" si="4"/>
        <v>0.20265484282007451</v>
      </c>
      <c r="I24" s="236">
        <f t="shared" si="4"/>
        <v>0.18224088856362242</v>
      </c>
      <c r="J24" s="230"/>
    </row>
    <row r="25" spans="1:10" x14ac:dyDescent="0.2">
      <c r="A25" s="234"/>
      <c r="B25" s="235"/>
      <c r="C25" s="236"/>
      <c r="D25" s="236"/>
      <c r="E25" s="240"/>
      <c r="F25" s="236"/>
      <c r="G25" s="236"/>
      <c r="H25" s="236"/>
      <c r="I25" s="236"/>
      <c r="J25" s="231"/>
    </row>
    <row r="26" spans="1:10" x14ac:dyDescent="0.2">
      <c r="A26" s="241" t="s">
        <v>64</v>
      </c>
      <c r="B26" s="242"/>
      <c r="C26" s="242"/>
      <c r="D26" s="242"/>
      <c r="E26" s="242"/>
      <c r="F26" s="242"/>
      <c r="G26" s="242"/>
      <c r="H26" s="242"/>
      <c r="I26" s="242"/>
      <c r="J26" s="243"/>
    </row>
    <row r="27" spans="1:10" ht="72" customHeight="1" x14ac:dyDescent="0.2">
      <c r="A27" s="237" t="s">
        <v>147</v>
      </c>
      <c r="B27" s="238"/>
      <c r="C27" s="238"/>
      <c r="D27" s="238"/>
      <c r="E27" s="238"/>
      <c r="F27" s="238"/>
      <c r="G27" s="238"/>
      <c r="H27" s="238"/>
      <c r="I27" s="238"/>
      <c r="J27" s="239"/>
    </row>
    <row r="28" spans="1:10" x14ac:dyDescent="0.2">
      <c r="A28" s="164" t="s">
        <v>22</v>
      </c>
      <c r="B28" s="164" t="s">
        <v>22</v>
      </c>
      <c r="C28" s="11"/>
      <c r="D28" s="11"/>
      <c r="E28" s="11"/>
      <c r="F28" s="11"/>
      <c r="G28" s="11"/>
      <c r="H28" s="11"/>
    </row>
    <row r="29" spans="1:10" ht="33.75" x14ac:dyDescent="0.2">
      <c r="A29" s="142" t="s">
        <v>148</v>
      </c>
      <c r="B29" s="11"/>
      <c r="C29" s="11"/>
      <c r="D29" s="11"/>
      <c r="E29" s="11"/>
      <c r="F29" s="11"/>
      <c r="G29" s="11"/>
    </row>
    <row r="30" spans="1:10" x14ac:dyDescent="0.2">
      <c r="A30" s="166" t="s">
        <v>149</v>
      </c>
      <c r="B30" s="165"/>
      <c r="C30" s="11"/>
      <c r="D30" s="11"/>
      <c r="E30" s="11"/>
      <c r="F30" s="11"/>
      <c r="G30" s="11"/>
      <c r="H30" s="11"/>
      <c r="I30" s="11"/>
      <c r="J30" s="11"/>
    </row>
    <row r="31" spans="1:10" x14ac:dyDescent="0.2">
      <c r="A31" s="11"/>
      <c r="B31" s="55"/>
      <c r="C31" s="11"/>
      <c r="D31" s="11"/>
      <c r="E31" s="11"/>
      <c r="F31" s="11"/>
      <c r="G31" s="11"/>
      <c r="H31" s="11"/>
      <c r="I31" s="11"/>
      <c r="J31" s="11"/>
    </row>
    <row r="32" spans="1:10" x14ac:dyDescent="0.2">
      <c r="A32" s="11"/>
      <c r="B32" s="55"/>
      <c r="C32" s="11"/>
      <c r="D32" s="11"/>
      <c r="E32" s="11"/>
      <c r="F32" s="11"/>
      <c r="G32" s="11"/>
      <c r="H32" s="11"/>
      <c r="I32" s="11"/>
      <c r="J32" s="11"/>
    </row>
    <row r="33" spans="1:10" x14ac:dyDescent="0.2">
      <c r="A33" s="11"/>
      <c r="B33" s="55"/>
      <c r="C33" s="11"/>
      <c r="D33" s="11"/>
      <c r="E33" s="11"/>
      <c r="F33" s="11"/>
      <c r="G33" s="11"/>
      <c r="H33" s="11"/>
      <c r="I33" s="11"/>
      <c r="J33" s="11"/>
    </row>
    <row r="34" spans="1:10" x14ac:dyDescent="0.2">
      <c r="A34" s="11"/>
      <c r="B34" s="55"/>
      <c r="C34" s="11"/>
      <c r="D34" s="11"/>
      <c r="E34" s="11"/>
      <c r="F34" s="11"/>
      <c r="G34" s="11"/>
      <c r="H34" s="11"/>
      <c r="I34" s="11"/>
      <c r="J34" s="11"/>
    </row>
  </sheetData>
  <mergeCells count="25">
    <mergeCell ref="A27:J27"/>
    <mergeCell ref="E24:E25"/>
    <mergeCell ref="F24:F25"/>
    <mergeCell ref="G24:G25"/>
    <mergeCell ref="H24:H25"/>
    <mergeCell ref="I24:I25"/>
    <mergeCell ref="A26:J26"/>
    <mergeCell ref="A19:J19"/>
    <mergeCell ref="A20:B21"/>
    <mergeCell ref="C20:J20"/>
    <mergeCell ref="C21:J21"/>
    <mergeCell ref="A22:B22"/>
    <mergeCell ref="J22:J25"/>
    <mergeCell ref="A23:B23"/>
    <mergeCell ref="A24:B25"/>
    <mergeCell ref="C24:C25"/>
    <mergeCell ref="D24:D25"/>
    <mergeCell ref="A1:J1"/>
    <mergeCell ref="A3:J3"/>
    <mergeCell ref="A4:A6"/>
    <mergeCell ref="B4:B6"/>
    <mergeCell ref="C4:I4"/>
    <mergeCell ref="J4:J6"/>
    <mergeCell ref="C5:F5"/>
    <mergeCell ref="G5:I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PLAN ORÇ</vt:lpstr>
      <vt:lpstr>MM CALC</vt:lpstr>
      <vt:lpstr>CRON</vt:lpstr>
      <vt:lpstr>BDI</vt:lpstr>
      <vt:lpstr>CRON!Area_de_impressao</vt:lpstr>
      <vt:lpstr>'MM CALC'!Area_de_impressao</vt:lpstr>
      <vt:lpstr>'PLAN ORÇ'!Area_de_impressao</vt:lpstr>
      <vt:lpstr>Fonte</vt:lpstr>
      <vt:lpstr>'MM CALC'!Titulos_de_impressao</vt:lpstr>
      <vt:lpstr>'PLAN ORÇ'!Titulos_de_impressao</vt:lpstr>
    </vt:vector>
  </TitlesOfParts>
  <Company>EMPRESARIAL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Defesa Civil</cp:lastModifiedBy>
  <cp:lastPrinted>2025-09-02T13:48:38Z</cp:lastPrinted>
  <dcterms:created xsi:type="dcterms:W3CDTF">2010-03-02T12:32:19Z</dcterms:created>
  <dcterms:modified xsi:type="dcterms:W3CDTF">2025-09-02T13:53:14Z</dcterms:modified>
</cp:coreProperties>
</file>